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<sst xmlns="http://schemas.openxmlformats.org/spreadsheetml/2006/main" count="79" uniqueCount="51">
  <si>
    <t>中国太平洋财产保险股份有限公司邯郸市魏县支公司玉米完全成本保险承保公示清单</t>
  </si>
  <si>
    <t>投保人：</t>
  </si>
  <si>
    <t>魏县院堡镇西来庄村民委员会</t>
  </si>
  <si>
    <t>投保单号:</t>
  </si>
  <si>
    <t>ASHJVDS66A26P050054Y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</si>
  <si>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</si>
  <si>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</si>
  <si>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</si>
  <si>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</si>
  <si>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</si>
  <si>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</si>
  <si>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</si>
  <si>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</si>
  <si>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</si>
  <si>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</si>
  <si>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</si>
  <si>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</si>
  <si>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</si>
  <si>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孙海学</t>
  </si>
  <si>
    <t>玉米完全成本保险</t>
  </si>
  <si>
    <t>孙希平</t>
  </si>
  <si>
    <t>郭玉菊</t>
  </si>
  <si>
    <t>孙如林</t>
  </si>
  <si>
    <t>郭利勇</t>
  </si>
  <si>
    <t>孙玉林</t>
  </si>
  <si>
    <t>孙玉学</t>
  </si>
  <si>
    <t>孙会娜</t>
  </si>
  <si>
    <t>李保风</t>
  </si>
  <si>
    <t>孙保民</t>
  </si>
  <si>
    <t>孙春希</t>
  </si>
  <si>
    <t>孙玉军</t>
  </si>
  <si>
    <t>孙如红</t>
  </si>
  <si>
    <t>孙希林</t>
  </si>
  <si>
    <t>孙树清</t>
  </si>
  <si>
    <t>孙瑞月</t>
  </si>
  <si>
    <t>孙恒义</t>
  </si>
  <si>
    <t>孙如平</t>
  </si>
  <si>
    <t>孙合平</t>
  </si>
  <si>
    <t>孙秀爱</t>
  </si>
  <si>
    <t>孙付月</t>
  </si>
  <si>
    <t>孙海岗</t>
  </si>
  <si>
    <t>孙全红</t>
  </si>
  <si>
    <t>付书芹</t>
  </si>
  <si>
    <t>孙瑞民</t>
  </si>
  <si>
    <t>王运廷</t>
  </si>
  <si>
    <t>孙运章</t>
  </si>
  <si>
    <t>孙成林</t>
  </si>
  <si>
    <t>孙改章</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</si>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</sst>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workbookViewId="0">
      <selection activeCell="C8" sqref="C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97.54</v>
      </c>
      <c r="E5" s="17">
        <v>0.0513</v>
      </c>
      <c r="F5" s="18">
        <v>800</v>
      </c>
      <c r="G5" s="18">
        <f t="shared" ref="G5:G11" si="0">D5*F5</f>
        <v>78032</v>
      </c>
      <c r="H5" s="18">
        <f>D5*41</f>
        <v>3999.14</v>
      </c>
      <c r="I5" s="19">
        <f t="shared" ref="I5:I11" si="1">H5*0.2</f>
        <v>799.828</v>
      </c>
      <c r="J5" s="19">
        <f t="shared" ref="J5:J11" si="2">H5*0.45</f>
        <v>1799.613</v>
      </c>
      <c r="K5" s="19">
        <f t="shared" ref="K5:K11" si="3">H5*0.3</f>
        <v>1199.742</v>
      </c>
      <c r="L5" s="20">
        <v>0</v>
      </c>
      <c r="M5" s="19">
        <f t="shared" ref="M5:M11" si="4">H5*0.05</f>
        <v>199.957</v>
      </c>
    </row>
    <row r="6" ht="14.25" spans="1:13">
      <c r="A6" s="13">
        <v>2</v>
      </c>
      <c r="B6" s="14" t="s">
        <v>20</v>
      </c>
      <c r="C6" s="15" t="s">
        <v>19</v>
      </c>
      <c r="D6" s="16">
        <v>26.46</v>
      </c>
      <c r="E6" s="17">
        <v>0.0513</v>
      </c>
      <c r="F6" s="18">
        <v>800</v>
      </c>
      <c r="G6" s="18">
        <f t="shared" si="0"/>
        <v>21168</v>
      </c>
      <c r="H6" s="18">
        <f t="shared" ref="H6:H11" si="5">D6*41</f>
        <v>1084.86</v>
      </c>
      <c r="I6" s="19">
        <f t="shared" si="1"/>
        <v>216.972</v>
      </c>
      <c r="J6" s="19">
        <f t="shared" si="2"/>
        <v>488.187</v>
      </c>
      <c r="K6" s="19">
        <f t="shared" si="3"/>
        <v>325.458</v>
      </c>
      <c r="L6" s="20">
        <v>0</v>
      </c>
      <c r="M6" s="19">
        <f t="shared" si="4"/>
        <v>54.243</v>
      </c>
    </row>
    <row r="7" ht="14.25" spans="1:13">
      <c r="A7" s="13">
        <v>3</v>
      </c>
      <c r="B7" s="14" t="s">
        <v>21</v>
      </c>
      <c r="C7" s="15" t="s">
        <v>19</v>
      </c>
      <c r="D7" s="16">
        <v>23.1</v>
      </c>
      <c r="E7" s="17">
        <v>0.0513</v>
      </c>
      <c r="F7" s="18">
        <v>800</v>
      </c>
      <c r="G7" s="18">
        <f t="shared" si="0"/>
        <v>18480</v>
      </c>
      <c r="H7" s="18">
        <f t="shared" si="5"/>
        <v>947.1</v>
      </c>
      <c r="I7" s="19">
        <f t="shared" si="1"/>
        <v>189.42</v>
      </c>
      <c r="J7" s="19">
        <f t="shared" si="2"/>
        <v>426.195</v>
      </c>
      <c r="K7" s="19">
        <f t="shared" si="3"/>
        <v>284.13</v>
      </c>
      <c r="L7" s="20">
        <v>0</v>
      </c>
      <c r="M7" s="19">
        <f t="shared" si="4"/>
        <v>47.355</v>
      </c>
    </row>
    <row r="8" ht="14.25" spans="1:13">
      <c r="A8" s="13">
        <v>4</v>
      </c>
      <c r="B8" s="14" t="s">
        <v>22</v>
      </c>
      <c r="C8" s="15" t="s">
        <v>19</v>
      </c>
      <c r="D8" s="16">
        <v>22.55</v>
      </c>
      <c r="E8" s="17">
        <v>0.0513</v>
      </c>
      <c r="F8" s="18">
        <v>800</v>
      </c>
      <c r="G8" s="18">
        <f t="shared" si="0"/>
        <v>18040</v>
      </c>
      <c r="H8" s="18">
        <f t="shared" si="5"/>
        <v>924.55</v>
      </c>
      <c r="I8" s="19">
        <f t="shared" si="1"/>
        <v>184.91</v>
      </c>
      <c r="J8" s="19">
        <f t="shared" si="2"/>
        <v>416.0475</v>
      </c>
      <c r="K8" s="19">
        <f t="shared" si="3"/>
        <v>277.365</v>
      </c>
      <c r="L8" s="20">
        <v>0</v>
      </c>
      <c r="M8" s="19">
        <f t="shared" si="4"/>
        <v>46.2275</v>
      </c>
    </row>
    <row r="9" ht="14.25" spans="1:13">
      <c r="A9" s="13">
        <v>5</v>
      </c>
      <c r="B9" s="14" t="s">
        <v>23</v>
      </c>
      <c r="C9" s="15" t="s">
        <v>19</v>
      </c>
      <c r="D9" s="16">
        <v>21.18</v>
      </c>
      <c r="E9" s="17">
        <v>0.0513</v>
      </c>
      <c r="F9" s="18">
        <v>800</v>
      </c>
      <c r="G9" s="18">
        <f t="shared" si="0"/>
        <v>16944</v>
      </c>
      <c r="H9" s="18">
        <f t="shared" si="5"/>
        <v>868.38</v>
      </c>
      <c r="I9" s="19">
        <f t="shared" si="1"/>
        <v>173.676</v>
      </c>
      <c r="J9" s="19">
        <f t="shared" si="2"/>
        <v>390.771</v>
      </c>
      <c r="K9" s="19">
        <f t="shared" si="3"/>
        <v>260.514</v>
      </c>
      <c r="L9" s="20">
        <v>0</v>
      </c>
      <c r="M9" s="19">
        <f t="shared" si="4"/>
        <v>43.419</v>
      </c>
    </row>
    <row r="10" ht="14.25" spans="1:13">
      <c r="A10" s="13">
        <v>6</v>
      </c>
      <c r="B10" s="21" t="s">
        <v>24</v>
      </c>
      <c r="C10" s="15" t="s">
        <v>19</v>
      </c>
      <c r="D10" s="22">
        <v>12.81</v>
      </c>
      <c r="E10" s="17">
        <v>0.0513</v>
      </c>
      <c r="F10" s="18">
        <v>800</v>
      </c>
      <c r="G10" s="18">
        <f t="shared" si="0"/>
        <v>10248</v>
      </c>
      <c r="H10" s="18">
        <f t="shared" si="5"/>
        <v>525.21</v>
      </c>
      <c r="I10" s="19">
        <f t="shared" si="1"/>
        <v>105.042</v>
      </c>
      <c r="J10" s="19">
        <f t="shared" si="2"/>
        <v>236.3445</v>
      </c>
      <c r="K10" s="19">
        <f t="shared" si="3"/>
        <v>157.563</v>
      </c>
      <c r="L10" s="20">
        <v>0</v>
      </c>
      <c r="M10" s="19">
        <f t="shared" si="4"/>
        <v>26.2605</v>
      </c>
    </row>
    <row r="11" ht="14.25" spans="1:13">
      <c r="A11" s="13">
        <v>7</v>
      </c>
      <c r="B11" s="21" t="s">
        <v>25</v>
      </c>
      <c r="C11" s="15" t="s">
        <v>19</v>
      </c>
      <c r="D11" s="22">
        <v>11.31</v>
      </c>
      <c r="E11" s="17">
        <v>0.0513</v>
      </c>
      <c r="F11" s="18">
        <v>800</v>
      </c>
      <c r="G11" s="18">
        <f t="shared" si="0"/>
        <v>9048</v>
      </c>
      <c r="H11" s="18">
        <f t="shared" si="5"/>
        <v>463.71</v>
      </c>
      <c r="I11" s="19">
        <f t="shared" si="1"/>
        <v>92.742</v>
      </c>
      <c r="J11" s="19">
        <f t="shared" si="2"/>
        <v>208.6695</v>
      </c>
      <c r="K11" s="19">
        <f t="shared" si="3"/>
        <v>139.113</v>
      </c>
      <c r="L11" s="20">
        <v>0</v>
      </c>
      <c r="M11" s="19">
        <f t="shared" si="4"/>
        <v>23.1855</v>
      </c>
    </row>
    <row r="12" ht="14.25" spans="1:13">
      <c r="A12" s="13">
        <v>8</v>
      </c>
      <c r="B12" s="21" t="s">
        <v>26</v>
      </c>
      <c r="C12" s="15" t="s">
        <v>19</v>
      </c>
      <c r="D12" s="22">
        <v>10</v>
      </c>
      <c r="E12" s="17">
        <v>0.0513</v>
      </c>
      <c r="F12" s="18">
        <v>800</v>
      </c>
      <c r="G12" s="18">
        <f>D12*F12</f>
        <v>8000</v>
      </c>
      <c r="H12" s="18">
        <f>D12*41</f>
        <v>410</v>
      </c>
      <c r="I12" s="19">
        <f>H12*0.2</f>
        <v>82</v>
      </c>
      <c r="J12" s="19">
        <f>H12*0.45</f>
        <v>184.5</v>
      </c>
      <c r="K12" s="19">
        <f>H12*0.3</f>
        <v>123</v>
      </c>
      <c r="L12" s="20">
        <v>0</v>
      </c>
      <c r="M12" s="19">
        <f>H12*0.05</f>
        <v>20.5</v>
      </c>
    </row>
    <row r="13" ht="14.25" spans="1:13">
      <c r="A13" s="13">
        <v>9</v>
      </c>
      <c r="B13" s="21" t="s">
        <v>27</v>
      </c>
      <c r="C13" s="15" t="s">
        <v>19</v>
      </c>
      <c r="D13" s="22">
        <v>9.6</v>
      </c>
      <c r="E13" s="17">
        <v>0.0513</v>
      </c>
      <c r="F13" s="18">
        <v>800</v>
      </c>
      <c r="G13" s="18">
        <f>D13*F13</f>
        <v>7680</v>
      </c>
      <c r="H13" s="18">
        <f>D13*41</f>
        <v>393.6</v>
      </c>
      <c r="I13" s="19">
        <f>H13*0.2</f>
        <v>78.72</v>
      </c>
      <c r="J13" s="19">
        <f>H13*0.45</f>
        <v>177.12</v>
      </c>
      <c r="K13" s="19">
        <f>H13*0.3</f>
        <v>118.08</v>
      </c>
      <c r="L13" s="20">
        <v>0</v>
      </c>
      <c r="M13" s="19">
        <f>H13*0.05</f>
        <v>19.68</v>
      </c>
    </row>
    <row r="14" ht="14.25" spans="1:13">
      <c r="A14" s="13">
        <v>10</v>
      </c>
      <c r="B14" s="21" t="s">
        <v>28</v>
      </c>
      <c r="C14" s="15" t="s">
        <v>19</v>
      </c>
      <c r="D14" s="22">
        <v>9.1</v>
      </c>
      <c r="E14" s="17">
        <v>0.0513</v>
      </c>
      <c r="F14" s="18">
        <v>800</v>
      </c>
      <c r="G14" s="18">
        <f>D14*F14</f>
        <v>7280</v>
      </c>
      <c r="H14" s="18">
        <f>D14*41</f>
        <v>373.1</v>
      </c>
      <c r="I14" s="19">
        <f>H14*0.2</f>
        <v>74.62</v>
      </c>
      <c r="J14" s="19">
        <f>H14*0.45</f>
        <v>167.895</v>
      </c>
      <c r="K14" s="19">
        <f>H14*0.3</f>
        <v>111.93</v>
      </c>
      <c r="L14" s="20">
        <v>0</v>
      </c>
      <c r="M14" s="19">
        <f>H14*0.05</f>
        <v>18.655</v>
      </c>
    </row>
    <row r="15" ht="14.25" spans="1:13">
      <c r="A15" s="13">
        <v>11</v>
      </c>
      <c r="B15" s="21" t="s">
        <v>29</v>
      </c>
      <c r="C15" s="15" t="s">
        <v>19</v>
      </c>
      <c r="D15" s="22">
        <v>8.75</v>
      </c>
      <c r="E15" s="17">
        <v>0.0513</v>
      </c>
      <c r="F15" s="18">
        <v>800</v>
      </c>
      <c r="G15" s="18">
        <f>D15*F15</f>
        <v>7000</v>
      </c>
      <c r="H15" s="18">
        <f>D15*41</f>
        <v>358.75</v>
      </c>
      <c r="I15" s="19">
        <f>H15*0.2</f>
        <v>71.75</v>
      </c>
      <c r="J15" s="19">
        <f>H15*0.45</f>
        <v>161.4375</v>
      </c>
      <c r="K15" s="19">
        <f>H15*0.3</f>
        <v>107.625</v>
      </c>
      <c r="L15" s="20">
        <v>0</v>
      </c>
      <c r="M15" s="19">
        <f>H15*0.05</f>
        <v>17.9375</v>
      </c>
    </row>
    <row r="16" ht="14.25" spans="1:13">
      <c r="A16" s="13">
        <v>12</v>
      </c>
      <c r="B16" s="21" t="s">
        <v>30</v>
      </c>
      <c r="C16" s="15" t="s">
        <v>19</v>
      </c>
      <c r="D16" s="22">
        <v>8.64</v>
      </c>
      <c r="E16" s="17">
        <v>0.0513</v>
      </c>
      <c r="F16" s="18">
        <v>800</v>
      </c>
      <c r="G16" s="18">
        <f>D16*F16</f>
        <v>6912</v>
      </c>
      <c r="H16" s="18">
        <f>D16*41</f>
        <v>354.24</v>
      </c>
      <c r="I16" s="19">
        <f>H16*0.2</f>
        <v>70.848</v>
      </c>
      <c r="J16" s="19">
        <f>H16*0.45</f>
        <v>159.408</v>
      </c>
      <c r="K16" s="19">
        <f>H16*0.3</f>
        <v>106.272</v>
      </c>
      <c r="L16" s="20">
        <v>0</v>
      </c>
      <c r="M16" s="19">
        <f>H16*0.05</f>
        <v>17.712</v>
      </c>
    </row>
    <row r="17" ht="14.25" spans="1:13">
      <c r="A17" s="13">
        <v>13</v>
      </c>
      <c r="B17" s="21" t="s">
        <v>31</v>
      </c>
      <c r="C17" s="15" t="s">
        <v>19</v>
      </c>
      <c r="D17" s="22">
        <v>8.63</v>
      </c>
      <c r="E17" s="17">
        <v>0.0513</v>
      </c>
      <c r="F17" s="18">
        <v>800</v>
      </c>
      <c r="G17" s="18">
        <f>D17*F17</f>
        <v>6904</v>
      </c>
      <c r="H17" s="18">
        <f>D17*41</f>
        <v>353.83</v>
      </c>
      <c r="I17" s="19">
        <f>H17*0.2</f>
        <v>70.766</v>
      </c>
      <c r="J17" s="19">
        <f>H17*0.45</f>
        <v>159.2235</v>
      </c>
      <c r="K17" s="19">
        <f>H17*0.3</f>
        <v>106.149</v>
      </c>
      <c r="L17" s="20">
        <v>0</v>
      </c>
      <c r="M17" s="19">
        <f>H17*0.05</f>
        <v>17.6915</v>
      </c>
    </row>
    <row r="18" ht="14.25" spans="1:13">
      <c r="A18" s="13">
        <v>14</v>
      </c>
      <c r="B18" s="21" t="s">
        <v>32</v>
      </c>
      <c r="C18" s="15" t="s">
        <v>19</v>
      </c>
      <c r="D18" s="22">
        <v>8.45</v>
      </c>
      <c r="E18" s="17">
        <v>0.0513</v>
      </c>
      <c r="F18" s="18">
        <v>800</v>
      </c>
      <c r="G18" s="18">
        <f>D18*F18</f>
        <v>6760</v>
      </c>
      <c r="H18" s="18">
        <f>D18*41</f>
        <v>346.45</v>
      </c>
      <c r="I18" s="19">
        <f>H18*0.2</f>
        <v>69.29</v>
      </c>
      <c r="J18" s="19">
        <f>H18*0.45</f>
        <v>155.9025</v>
      </c>
      <c r="K18" s="19">
        <f>H18*0.3</f>
        <v>103.935</v>
      </c>
      <c r="L18" s="20">
        <v>0</v>
      </c>
      <c r="M18" s="19">
        <f>H18*0.05</f>
        <v>17.3225</v>
      </c>
    </row>
    <row r="19" ht="14.25" spans="1:13">
      <c r="A19" s="13">
        <v>15</v>
      </c>
      <c r="B19" s="21" t="s">
        <v>33</v>
      </c>
      <c r="C19" s="15" t="s">
        <v>19</v>
      </c>
      <c r="D19" s="22">
        <v>8.39</v>
      </c>
      <c r="E19" s="17">
        <v>0.0513</v>
      </c>
      <c r="F19" s="18">
        <v>800</v>
      </c>
      <c r="G19" s="18">
        <f>D19*F19</f>
        <v>6712</v>
      </c>
      <c r="H19" s="18">
        <f>D19*41</f>
        <v>343.99</v>
      </c>
      <c r="I19" s="19">
        <f>H19*0.2</f>
        <v>68.798</v>
      </c>
      <c r="J19" s="19">
        <f>H19*0.45</f>
        <v>154.7955</v>
      </c>
      <c r="K19" s="19">
        <f>H19*0.3</f>
        <v>103.197</v>
      </c>
      <c r="L19" s="20">
        <v>0</v>
      </c>
      <c r="M19" s="19">
        <f>H19*0.05</f>
        <v>17.1995</v>
      </c>
    </row>
    <row r="20" ht="14.25" spans="1:13">
      <c r="A20" s="13">
        <v>16</v>
      </c>
      <c r="B20" s="21" t="s">
        <v>34</v>
      </c>
      <c r="C20" s="15" t="s">
        <v>19</v>
      </c>
      <c r="D20" s="22">
        <v>8.09</v>
      </c>
      <c r="E20" s="17">
        <v>0.0513</v>
      </c>
      <c r="F20" s="18">
        <v>800</v>
      </c>
      <c r="G20" s="18">
        <f>D20*F20</f>
        <v>6472</v>
      </c>
      <c r="H20" s="18">
        <f>D20*41</f>
        <v>331.69</v>
      </c>
      <c r="I20" s="19">
        <f>H20*0.2</f>
        <v>66.338</v>
      </c>
      <c r="J20" s="19">
        <f>H20*0.45</f>
        <v>149.2605</v>
      </c>
      <c r="K20" s="19">
        <f>H20*0.3</f>
        <v>99.507</v>
      </c>
      <c r="L20" s="20">
        <v>0</v>
      </c>
      <c r="M20" s="19">
        <f>H20*0.05</f>
        <v>16.5845</v>
      </c>
    </row>
    <row r="21" ht="14.25" spans="1:13">
      <c r="A21" s="13">
        <v>17</v>
      </c>
      <c r="B21" s="21" t="s">
        <v>35</v>
      </c>
      <c r="C21" s="15" t="s">
        <v>19</v>
      </c>
      <c r="D21" s="22">
        <v>7.94</v>
      </c>
      <c r="E21" s="17">
        <v>0.0513</v>
      </c>
      <c r="F21" s="18">
        <v>800</v>
      </c>
      <c r="G21" s="18">
        <f>D21*F21</f>
        <v>6352</v>
      </c>
      <c r="H21" s="18">
        <f>D21*41</f>
        <v>325.54</v>
      </c>
      <c r="I21" s="19">
        <f>H21*0.2</f>
        <v>65.108</v>
      </c>
      <c r="J21" s="19">
        <f>H21*0.45</f>
        <v>146.493</v>
      </c>
      <c r="K21" s="19">
        <f>H21*0.3</f>
        <v>97.662</v>
      </c>
      <c r="L21" s="20">
        <v>0</v>
      </c>
      <c r="M21" s="19">
        <f>H21*0.05</f>
        <v>16.277</v>
      </c>
    </row>
    <row r="22" ht="14.25" spans="1:13">
      <c r="A22" s="13">
        <v>18</v>
      </c>
      <c r="B22" s="21" t="s">
        <v>36</v>
      </c>
      <c r="C22" s="15" t="s">
        <v>19</v>
      </c>
      <c r="D22" s="22">
        <v>7.88</v>
      </c>
      <c r="E22" s="17">
        <v>0.0513</v>
      </c>
      <c r="F22" s="18">
        <v>800</v>
      </c>
      <c r="G22" s="18">
        <f>D22*F22</f>
        <v>6304</v>
      </c>
      <c r="H22" s="18">
        <f>D22*41</f>
        <v>323.08</v>
      </c>
      <c r="I22" s="19">
        <f>H22*0.2</f>
        <v>64.616</v>
      </c>
      <c r="J22" s="19">
        <f>H22*0.45</f>
        <v>145.386</v>
      </c>
      <c r="K22" s="19">
        <f>H22*0.3</f>
        <v>96.924</v>
      </c>
      <c r="L22" s="20">
        <v>0</v>
      </c>
      <c r="M22" s="19">
        <f>H22*0.05</f>
        <v>16.154</v>
      </c>
    </row>
    <row r="23" ht="14.25" spans="1:13">
      <c r="A23" s="13">
        <v>19</v>
      </c>
      <c r="B23" s="21" t="s">
        <v>37</v>
      </c>
      <c r="C23" s="15" t="s">
        <v>19</v>
      </c>
      <c r="D23" s="22">
        <v>7.77</v>
      </c>
      <c r="E23" s="17">
        <v>0.0513</v>
      </c>
      <c r="F23" s="18">
        <v>800</v>
      </c>
      <c r="G23" s="18">
        <f>D23*F23</f>
        <v>6216</v>
      </c>
      <c r="H23" s="18">
        <f>D23*41</f>
        <v>318.57</v>
      </c>
      <c r="I23" s="19">
        <f>H23*0.2</f>
        <v>63.714</v>
      </c>
      <c r="J23" s="19">
        <f>H23*0.45</f>
        <v>143.3565</v>
      </c>
      <c r="K23" s="19">
        <f>H23*0.3</f>
        <v>95.571</v>
      </c>
      <c r="L23" s="20">
        <v>0</v>
      </c>
      <c r="M23" s="19">
        <f>H23*0.05</f>
        <v>15.9285</v>
      </c>
    </row>
    <row r="24" ht="14.25" spans="1:13">
      <c r="A24" s="13">
        <v>20</v>
      </c>
      <c r="B24" s="21" t="s">
        <v>38</v>
      </c>
      <c r="C24" s="15" t="s">
        <v>19</v>
      </c>
      <c r="D24" s="22">
        <v>7.77</v>
      </c>
      <c r="E24" s="17">
        <v>0.0513</v>
      </c>
      <c r="F24" s="18">
        <v>800</v>
      </c>
      <c r="G24" s="18">
        <f>D24*F24</f>
        <v>6216</v>
      </c>
      <c r="H24" s="18">
        <f>D24*41</f>
        <v>318.57</v>
      </c>
      <c r="I24" s="19">
        <f>H24*0.2</f>
        <v>63.714</v>
      </c>
      <c r="J24" s="19">
        <f>H24*0.45</f>
        <v>143.3565</v>
      </c>
      <c r="K24" s="19">
        <f>H24*0.3</f>
        <v>95.571</v>
      </c>
      <c r="L24" s="20">
        <v>0</v>
      </c>
      <c r="M24" s="19">
        <f>H24*0.05</f>
        <v>15.9285</v>
      </c>
    </row>
    <row r="25" ht="14.25" spans="1:13">
      <c r="A25" s="13">
        <v>21</v>
      </c>
      <c r="B25" s="21" t="s">
        <v>39</v>
      </c>
      <c r="C25" s="15" t="s">
        <v>19</v>
      </c>
      <c r="D25" s="22">
        <v>7.75</v>
      </c>
      <c r="E25" s="17">
        <v>0.0513</v>
      </c>
      <c r="F25" s="18">
        <v>800</v>
      </c>
      <c r="G25" s="18">
        <f>D25*F25</f>
        <v>6200</v>
      </c>
      <c r="H25" s="18">
        <f>D25*41</f>
        <v>317.75</v>
      </c>
      <c r="I25" s="19">
        <f>H25*0.2</f>
        <v>63.55</v>
      </c>
      <c r="J25" s="19">
        <f>H25*0.45</f>
        <v>142.9875</v>
      </c>
      <c r="K25" s="19">
        <f>H25*0.3</f>
        <v>95.325</v>
      </c>
      <c r="L25" s="20">
        <v>0</v>
      </c>
      <c r="M25" s="19">
        <f>H25*0.05</f>
        <v>15.8875</v>
      </c>
    </row>
    <row r="26" ht="14.25" spans="1:13">
      <c r="A26" s="13">
        <v>22</v>
      </c>
      <c r="B26" s="21" t="s">
        <v>40</v>
      </c>
      <c r="C26" s="15" t="s">
        <v>19</v>
      </c>
      <c r="D26" s="22">
        <v>7.75</v>
      </c>
      <c r="E26" s="17">
        <v>0.0513</v>
      </c>
      <c r="F26" s="18">
        <v>800</v>
      </c>
      <c r="G26" s="18">
        <f>D26*F26</f>
        <v>6200</v>
      </c>
      <c r="H26" s="18">
        <f>D26*41</f>
        <v>317.75</v>
      </c>
      <c r="I26" s="19">
        <f>H26*0.2</f>
        <v>63.55</v>
      </c>
      <c r="J26" s="19">
        <f>H26*0.45</f>
        <v>142.9875</v>
      </c>
      <c r="K26" s="19">
        <f>H26*0.3</f>
        <v>95.325</v>
      </c>
      <c r="L26" s="20">
        <v>0</v>
      </c>
      <c r="M26" s="19">
        <f>H26*0.05</f>
        <v>15.8875</v>
      </c>
    </row>
    <row r="27" ht="14.25" spans="1:13">
      <c r="A27" s="13">
        <v>23</v>
      </c>
      <c r="B27" s="21" t="s">
        <v>41</v>
      </c>
      <c r="C27" s="15" t="s">
        <v>19</v>
      </c>
      <c r="D27" s="22">
        <v>7.65</v>
      </c>
      <c r="E27" s="17">
        <v>0.0513</v>
      </c>
      <c r="F27" s="18">
        <v>800</v>
      </c>
      <c r="G27" s="18">
        <f>D27*F27</f>
        <v>6120</v>
      </c>
      <c r="H27" s="18">
        <f>D27*41</f>
        <v>313.65</v>
      </c>
      <c r="I27" s="19">
        <f>H27*0.2</f>
        <v>62.73</v>
      </c>
      <c r="J27" s="19">
        <f>H27*0.45</f>
        <v>141.1425</v>
      </c>
      <c r="K27" s="19">
        <f>H27*0.3</f>
        <v>94.095</v>
      </c>
      <c r="L27" s="20">
        <v>0</v>
      </c>
      <c r="M27" s="19">
        <f>H27*0.05</f>
        <v>15.6825</v>
      </c>
    </row>
    <row r="28" ht="14.25" spans="1:13">
      <c r="A28" s="13">
        <v>24</v>
      </c>
      <c r="B28" s="21" t="s">
        <v>42</v>
      </c>
      <c r="C28" s="15" t="s">
        <v>19</v>
      </c>
      <c r="D28" s="22">
        <v>7.57</v>
      </c>
      <c r="E28" s="17">
        <v>0.0513</v>
      </c>
      <c r="F28" s="18">
        <v>800</v>
      </c>
      <c r="G28" s="18">
        <f>D28*F28</f>
        <v>6056</v>
      </c>
      <c r="H28" s="18">
        <f>D28*41</f>
        <v>310.37</v>
      </c>
      <c r="I28" s="19">
        <f>H28*0.2</f>
        <v>62.074</v>
      </c>
      <c r="J28" s="19">
        <f>H28*0.45</f>
        <v>139.6665</v>
      </c>
      <c r="K28" s="19">
        <f>H28*0.3</f>
        <v>93.111</v>
      </c>
      <c r="L28" s="20">
        <v>0</v>
      </c>
      <c r="M28" s="19">
        <f>H28*0.05</f>
        <v>15.5185</v>
      </c>
    </row>
    <row r="29" ht="14.25" spans="1:13">
      <c r="A29" s="13">
        <v>25</v>
      </c>
      <c r="B29" s="21" t="s">
        <v>43</v>
      </c>
      <c r="C29" s="15" t="s">
        <v>19</v>
      </c>
      <c r="D29" s="22">
        <v>7.52</v>
      </c>
      <c r="E29" s="17">
        <v>0.0513</v>
      </c>
      <c r="F29" s="18">
        <v>800</v>
      </c>
      <c r="G29" s="18">
        <f>D29*F29</f>
        <v>6016</v>
      </c>
      <c r="H29" s="18">
        <f>D29*41</f>
        <v>308.32</v>
      </c>
      <c r="I29" s="19">
        <f>H29*0.2</f>
        <v>61.664</v>
      </c>
      <c r="J29" s="19">
        <f>H29*0.45</f>
        <v>138.744</v>
      </c>
      <c r="K29" s="19">
        <f>H29*0.3</f>
        <v>92.496</v>
      </c>
      <c r="L29" s="20">
        <v>0</v>
      </c>
      <c r="M29" s="19">
        <f>H29*0.05</f>
        <v>15.416</v>
      </c>
    </row>
    <row r="30" ht="14.25" spans="1:13">
      <c r="A30" s="13">
        <v>26</v>
      </c>
      <c r="B30" s="21" t="s">
        <v>44</v>
      </c>
      <c r="C30" s="15" t="s">
        <v>19</v>
      </c>
      <c r="D30" s="22">
        <v>7.3</v>
      </c>
      <c r="E30" s="17">
        <v>0.0513</v>
      </c>
      <c r="F30" s="18">
        <v>800</v>
      </c>
      <c r="G30" s="18">
        <f>D30*F30</f>
        <v>5840</v>
      </c>
      <c r="H30" s="18">
        <f>D30*41</f>
        <v>299.3</v>
      </c>
      <c r="I30" s="19">
        <f>H30*0.2</f>
        <v>59.86</v>
      </c>
      <c r="J30" s="19">
        <f>H30*0.45</f>
        <v>134.685</v>
      </c>
      <c r="K30" s="19">
        <f>H30*0.3</f>
        <v>89.79</v>
      </c>
      <c r="L30" s="20">
        <v>0</v>
      </c>
      <c r="M30" s="19">
        <f>H30*0.05</f>
        <v>14.965</v>
      </c>
    </row>
    <row r="31" ht="14.25" spans="1:13">
      <c r="A31" s="13">
        <v>27</v>
      </c>
      <c r="B31" s="21" t="s">
        <v>45</v>
      </c>
      <c r="C31" s="15" t="s">
        <v>19</v>
      </c>
      <c r="D31" s="22">
        <v>7.24</v>
      </c>
      <c r="E31" s="17">
        <v>0.0513</v>
      </c>
      <c r="F31" s="18">
        <v>800</v>
      </c>
      <c r="G31" s="18">
        <f>D31*F31</f>
        <v>5792</v>
      </c>
      <c r="H31" s="18">
        <f>D31*41</f>
        <v>296.84</v>
      </c>
      <c r="I31" s="19">
        <f>H31*0.2</f>
        <v>59.368</v>
      </c>
      <c r="J31" s="19">
        <f>H31*0.45</f>
        <v>133.578</v>
      </c>
      <c r="K31" s="19">
        <f>H31*0.3</f>
        <v>89.052</v>
      </c>
      <c r="L31" s="20">
        <v>0</v>
      </c>
      <c r="M31" s="19">
        <f>H31*0.05</f>
        <v>14.842</v>
      </c>
    </row>
    <row r="32" ht="14.25" spans="1:13">
      <c r="A32" s="13">
        <v>28</v>
      </c>
      <c r="B32" s="21" t="s">
        <v>46</v>
      </c>
      <c r="C32" s="15" t="s">
        <v>19</v>
      </c>
      <c r="D32" s="22">
        <v>7.2</v>
      </c>
      <c r="E32" s="17">
        <v>0.0513</v>
      </c>
      <c r="F32" s="18">
        <v>800</v>
      </c>
      <c r="G32" s="18">
        <f>D32*F32</f>
        <v>5760</v>
      </c>
      <c r="H32" s="18">
        <f>D32*41</f>
        <v>295.2</v>
      </c>
      <c r="I32" s="19">
        <f>H32*0.2</f>
        <v>59.04</v>
      </c>
      <c r="J32" s="19">
        <f>H32*0.45</f>
        <v>132.84</v>
      </c>
      <c r="K32" s="19">
        <f>H32*0.3</f>
        <v>88.56</v>
      </c>
      <c r="L32" s="20">
        <v>0</v>
      </c>
      <c r="M32" s="19">
        <f>H32*0.05</f>
        <v>14.76</v>
      </c>
    </row>
    <row r="33" ht="14.25" spans="1:13">
      <c r="A33" s="13">
        <v>29</v>
      </c>
      <c r="B33" s="21" t="s">
        <v>47</v>
      </c>
      <c r="C33" s="15" t="s">
        <v>19</v>
      </c>
      <c r="D33" s="22">
        <v>3.96</v>
      </c>
      <c r="E33" s="17">
        <v>0.0513</v>
      </c>
      <c r="F33" s="18">
        <v>800</v>
      </c>
      <c r="G33" s="18">
        <f>D33*F33</f>
        <v>3168</v>
      </c>
      <c r="H33" s="18">
        <f>D33*41</f>
        <v>162.36</v>
      </c>
      <c r="I33" s="19">
        <f>H33*0.2</f>
        <v>32.472</v>
      </c>
      <c r="J33" s="19">
        <f>H33*0.45</f>
        <v>73.062</v>
      </c>
      <c r="K33" s="19">
        <f>H33*0.3</f>
        <v>48.708</v>
      </c>
      <c r="L33" s="20">
        <v>0</v>
      </c>
      <c r="M33" s="19">
        <f>H33*0.05</f>
        <v>8.118</v>
      </c>
    </row>
    <row r="34" ht="14.25" spans="1:13">
      <c r="A34" s="13" t="s">
        <v>48</v>
      </c>
      <c r="B34" s="15"/>
      <c r="C34" s="15"/>
      <c r="D34" s="23">
        <f>SUM(D5:D33)</f>
        <v>389.9</v>
      </c>
      <c r="E34" s="17"/>
      <c r="F34" s="18"/>
      <c r="G34" s="24">
        <f t="shared" ref="G34:M34" si="6">SUM(G5:G33)</f>
        <v>311920</v>
      </c>
      <c r="H34" s="24">
        <f t="shared" si="6"/>
        <v>15985.9</v>
      </c>
      <c r="I34" s="25">
        <f t="shared" si="6"/>
        <v>3197.18</v>
      </c>
      <c r="J34" s="26">
        <f t="shared" si="6"/>
        <v>7193.655</v>
      </c>
      <c r="K34" s="25">
        <f t="shared" si="6"/>
        <v>4795.77</v>
      </c>
      <c r="L34" s="13">
        <f t="shared" si="6"/>
        <v>0</v>
      </c>
      <c r="M34" s="25">
        <f t="shared" si="6"/>
        <v>799.295</v>
      </c>
    </row>
    <row r="35" ht="16" customHeight="1" spans="1:13">
      <c r="A35" s="27" t="s">
        <v>49</v>
      </c>
      <c r="C35" s="28"/>
      <c r="D35" s="27"/>
      <c r="F35" s="28"/>
      <c r="G35" s="27"/>
      <c r="H35" s="27"/>
      <c r="I35" s="27"/>
      <c r="J35" s="27"/>
      <c r="K35" s="27"/>
      <c r="L35" s="29"/>
      <c r="M35" s="30"/>
    </row>
    <row r="36" ht="15" customHeight="1" spans="1:13">
      <c r="A36" s="31"/>
      <c r="B36" s="31"/>
      <c r="C36" s="32"/>
      <c r="D36" s="31"/>
      <c r="E36" s="33"/>
      <c r="F36" s="33"/>
      <c r="G36" s="8"/>
      <c r="H36" s="8"/>
      <c r="I36" s="34"/>
      <c r="J36" s="34" t="s">
        <v>50</v>
      </c>
      <c r="K36" s="34"/>
      <c r="L36" s="34"/>
      <c r="M36" s="9"/>
    </row>
  </sheetData>
  <mergeCells count="7">
    <mergeCell ref="A1:M1"/>
    <mergeCell ref="A2:B2"/>
    <mergeCell ref="C2:G2"/>
    <mergeCell ref="A3:B3"/>
    <mergeCell ref="C3:G3"/>
    <mergeCell ref="J3:L3"/>
    <mergeCell ref="J36:L36"/>
  </mergeCells>
  <conditionalFormatting sqref="B5:B33">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18F4B61900EC43E6A9AB6B7D297B8131_13</vt:lpwstr>
  </property>
  <property fmtid="{D5CDD505-2E9C-101B-9397-08002B2CF9AE}" pid="3" name="KSOProductBuildVer">
    <vt:lpwstr>2052-12.1.0.25225</vt:lpwstr>
  </property>
  <property fmtid="{D5CDD505-2E9C-101B-9397-08002B2CF9AE}" pid="4" name="CalculationRule">
    <vt:i4>0</vt:i4>
  </property>
</Properties>
</file>