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<sst xmlns="http://schemas.openxmlformats.org/spreadsheetml/2006/main" count="267" uniqueCount="145">
  <si>
    <t>中国太平洋财产保险股份有限公司邯郸市魏县支公司玉米完全成本保险承保公示清单</t>
  </si>
  <si>
    <t>投保人：</t>
  </si>
  <si>
    <t>魏县院堡镇杨三家村村民委员会</t>
  </si>
  <si>
    <t>投保单号:</t>
  </si>
  <si>
    <t>ASHJVDS66A26P050058R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</si>
  <si>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</si>
  <si>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</si>
  <si>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</si>
  <si>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</si>
  <si>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</si>
  <si>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</si>
  <si>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</si>
  <si>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</si>
  <si>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</si>
  <si>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</si>
  <si>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</si>
  <si>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</si>
  <si>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</si>
  <si>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杨文保</t>
  </si>
  <si>
    <t>玉米完全成本保险</t>
  </si>
  <si>
    <t>杨文海</t>
  </si>
  <si>
    <t>杨运生</t>
  </si>
  <si>
    <t>杨付保</t>
  </si>
  <si>
    <t>杨文亮</t>
  </si>
  <si>
    <t>张建强</t>
  </si>
  <si>
    <t>刘有</t>
  </si>
  <si>
    <t>张仙</t>
  </si>
  <si>
    <t>张桂合</t>
  </si>
  <si>
    <t>连振生</t>
  </si>
  <si>
    <t>张兰希</t>
  </si>
  <si>
    <t>刘爱平</t>
  </si>
  <si>
    <t>张俊海</t>
  </si>
  <si>
    <t>张坤</t>
  </si>
  <si>
    <t>张佩佩</t>
  </si>
  <si>
    <t>张明生</t>
  </si>
  <si>
    <t>张玉清</t>
  </si>
  <si>
    <t>刘民</t>
  </si>
  <si>
    <t>张文希</t>
  </si>
  <si>
    <t>连祥</t>
  </si>
  <si>
    <t>付学珍</t>
  </si>
  <si>
    <t>杨俊生</t>
  </si>
  <si>
    <t>杨海军</t>
  </si>
  <si>
    <t>张运海</t>
  </si>
  <si>
    <t>张味臣</t>
  </si>
  <si>
    <t>王爱德</t>
  </si>
  <si>
    <t>杨成德</t>
  </si>
  <si>
    <t>张玉希</t>
  </si>
  <si>
    <t>张良德</t>
  </si>
  <si>
    <t>刘海</t>
  </si>
  <si>
    <t>张双平</t>
  </si>
  <si>
    <t>张爱玲</t>
  </si>
  <si>
    <t>张昧成</t>
  </si>
  <si>
    <t>杨峰</t>
  </si>
  <si>
    <t>刘雪芳</t>
  </si>
  <si>
    <t>张双希</t>
  </si>
  <si>
    <t>张社保</t>
  </si>
  <si>
    <t>张运清</t>
  </si>
  <si>
    <t>刘振芹</t>
  </si>
  <si>
    <t>邵贵香</t>
  </si>
  <si>
    <t>康金鱼</t>
  </si>
  <si>
    <t>廖风弟</t>
  </si>
  <si>
    <t>郭金荣</t>
  </si>
  <si>
    <t>连书林</t>
  </si>
  <si>
    <t>张瑞臣</t>
  </si>
  <si>
    <t>连守彬</t>
  </si>
  <si>
    <t>张书章</t>
  </si>
  <si>
    <t>张新华</t>
  </si>
  <si>
    <t>张社平</t>
  </si>
  <si>
    <t>张社成</t>
  </si>
  <si>
    <t>连福臣</t>
  </si>
  <si>
    <t>栗瑞芳</t>
  </si>
  <si>
    <t>张建国</t>
  </si>
  <si>
    <t>连双庆</t>
  </si>
  <si>
    <t>杨双庆</t>
  </si>
  <si>
    <t>杨保安</t>
  </si>
  <si>
    <t>张铁所</t>
  </si>
  <si>
    <t>张军</t>
  </si>
  <si>
    <t>刘恩</t>
  </si>
  <si>
    <t>刘军龙</t>
  </si>
  <si>
    <t>连怀</t>
  </si>
  <si>
    <t>连根庆</t>
  </si>
  <si>
    <t>张生</t>
  </si>
  <si>
    <t>张印堂</t>
  </si>
  <si>
    <t>张进山</t>
  </si>
  <si>
    <t>张福贵</t>
  </si>
  <si>
    <t>刘义</t>
  </si>
  <si>
    <t>杨昌明</t>
  </si>
  <si>
    <t>刘文章</t>
  </si>
  <si>
    <t>杨瑞红</t>
  </si>
  <si>
    <t>张保男</t>
  </si>
  <si>
    <t>连军庆</t>
  </si>
  <si>
    <t>张峰</t>
  </si>
  <si>
    <t>张改希</t>
  </si>
  <si>
    <t>杨文光</t>
  </si>
  <si>
    <t>连守国</t>
  </si>
  <si>
    <t>张贵成</t>
  </si>
  <si>
    <t>连俊平</t>
  </si>
  <si>
    <t>杨文庆</t>
  </si>
  <si>
    <t>张根希</t>
  </si>
  <si>
    <t>张进书</t>
  </si>
  <si>
    <t>连书</t>
  </si>
  <si>
    <t>刘新河</t>
  </si>
  <si>
    <t>杨福庆</t>
  </si>
  <si>
    <t>杨章成</t>
  </si>
  <si>
    <t>张勇</t>
  </si>
  <si>
    <t>杨随生</t>
  </si>
  <si>
    <t>杨建强</t>
  </si>
  <si>
    <t>张长银</t>
  </si>
  <si>
    <t>张新</t>
  </si>
  <si>
    <t>张芹德</t>
  </si>
  <si>
    <t>张西林</t>
  </si>
  <si>
    <t>连廷保</t>
  </si>
  <si>
    <t>连俊保</t>
  </si>
  <si>
    <t>刘钢</t>
  </si>
  <si>
    <t>杨海庆</t>
  </si>
  <si>
    <t>连书庆</t>
  </si>
  <si>
    <t>张洪喜</t>
  </si>
  <si>
    <t>连书保</t>
  </si>
  <si>
    <t>连同庆</t>
  </si>
  <si>
    <t>刘保</t>
  </si>
  <si>
    <t>张贵荣</t>
  </si>
  <si>
    <t>连金庆</t>
  </si>
  <si>
    <t>刘军平</t>
  </si>
  <si>
    <t>张振岗</t>
  </si>
  <si>
    <t>连华</t>
  </si>
  <si>
    <t>连贵</t>
  </si>
  <si>
    <t>张桂芹</t>
  </si>
  <si>
    <t>张民忠</t>
  </si>
  <si>
    <t>张成喜</t>
  </si>
  <si>
    <t>张合清</t>
  </si>
  <si>
    <t>连未领</t>
  </si>
  <si>
    <t>刘章所</t>
  </si>
  <si>
    <t>张树海</t>
  </si>
  <si>
    <t>张俊清</t>
  </si>
  <si>
    <t>张贵军</t>
  </si>
  <si>
    <t>杨同</t>
  </si>
  <si>
    <t>张付山</t>
  </si>
  <si>
    <t>张振海</t>
  </si>
  <si>
    <t>张余</t>
  </si>
  <si>
    <t>杨明</t>
  </si>
  <si>
    <t>刘新强</t>
  </si>
  <si>
    <t>张运希</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</si>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</sst>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49" fontId="7" fillId="0" borderId="1" xfId="0" applyNumberFormat="1" applyFont="1" applyFill="1" applyBorder="1" applyAlignment="1">
      <alignment horizontal="center" vertical="center" shrinkToFit="1"/>
    </xf>
    <xf numFmtId="4" fontId="7" fillId="0" borderId="1" xfId="0" applyNumberFormat="1" applyFont="1" applyFill="1" applyBorder="1" applyAlignment="1">
      <alignment horizontal="center" vertical="center" shrinkToFit="1"/>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0"/>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94.97</v>
      </c>
      <c r="E5" s="17">
        <v>0.0513</v>
      </c>
      <c r="F5" s="18">
        <v>800</v>
      </c>
      <c r="G5" s="18">
        <f t="shared" ref="G5:G11" si="0">D5*F5</f>
        <v>75976</v>
      </c>
      <c r="H5" s="18">
        <f>D5*41</f>
        <v>3893.77</v>
      </c>
      <c r="I5" s="19">
        <f t="shared" ref="I5:I11" si="1">H5*0.2</f>
        <v>778.754</v>
      </c>
      <c r="J5" s="19">
        <f t="shared" ref="J5:J11" si="2">H5*0.45</f>
        <v>1752.1965</v>
      </c>
      <c r="K5" s="19">
        <f t="shared" ref="K5:K11" si="3">H5*0.3</f>
        <v>1168.131</v>
      </c>
      <c r="L5" s="20">
        <v>0</v>
      </c>
      <c r="M5" s="19">
        <f t="shared" ref="M5:M11" si="4">H5*0.05</f>
        <v>194.6885</v>
      </c>
    </row>
    <row r="6" ht="14.25" spans="1:13">
      <c r="A6" s="13">
        <v>2</v>
      </c>
      <c r="B6" s="14" t="s">
        <v>20</v>
      </c>
      <c r="C6" s="15" t="s">
        <v>19</v>
      </c>
      <c r="D6" s="16">
        <v>89.07</v>
      </c>
      <c r="E6" s="17">
        <v>0.0513</v>
      </c>
      <c r="F6" s="18">
        <v>800</v>
      </c>
      <c r="G6" s="18">
        <f t="shared" si="0"/>
        <v>71256</v>
      </c>
      <c r="H6" s="18">
        <f t="shared" ref="H6:H11" si="5">D6*41</f>
        <v>3651.87</v>
      </c>
      <c r="I6" s="19">
        <f t="shared" si="1"/>
        <v>730.374</v>
      </c>
      <c r="J6" s="19">
        <f t="shared" si="2"/>
        <v>1643.3415</v>
      </c>
      <c r="K6" s="19">
        <f t="shared" si="3"/>
        <v>1095.561</v>
      </c>
      <c r="L6" s="20">
        <v>0</v>
      </c>
      <c r="M6" s="19">
        <f t="shared" si="4"/>
        <v>182.5935</v>
      </c>
    </row>
    <row r="7" ht="14.25" spans="1:13">
      <c r="A7" s="13">
        <v>3</v>
      </c>
      <c r="B7" s="14" t="s">
        <v>21</v>
      </c>
      <c r="C7" s="15" t="s">
        <v>19</v>
      </c>
      <c r="D7" s="16">
        <v>54.25</v>
      </c>
      <c r="E7" s="17">
        <v>0.0513</v>
      </c>
      <c r="F7" s="18">
        <v>800</v>
      </c>
      <c r="G7" s="18">
        <f t="shared" si="0"/>
        <v>43400</v>
      </c>
      <c r="H7" s="18">
        <f t="shared" si="5"/>
        <v>2224.25</v>
      </c>
      <c r="I7" s="19">
        <f t="shared" si="1"/>
        <v>444.85</v>
      </c>
      <c r="J7" s="19">
        <f t="shared" si="2"/>
        <v>1000.9125</v>
      </c>
      <c r="K7" s="19">
        <f t="shared" si="3"/>
        <v>667.275</v>
      </c>
      <c r="L7" s="20">
        <v>0</v>
      </c>
      <c r="M7" s="19">
        <f t="shared" si="4"/>
        <v>111.2125</v>
      </c>
    </row>
    <row r="8" ht="14.25" spans="1:13">
      <c r="A8" s="13">
        <v>4</v>
      </c>
      <c r="B8" s="14" t="s">
        <v>22</v>
      </c>
      <c r="C8" s="15" t="s">
        <v>19</v>
      </c>
      <c r="D8" s="16">
        <v>27</v>
      </c>
      <c r="E8" s="17">
        <v>0.0513</v>
      </c>
      <c r="F8" s="18">
        <v>800</v>
      </c>
      <c r="G8" s="18">
        <f t="shared" si="0"/>
        <v>21600</v>
      </c>
      <c r="H8" s="18">
        <f t="shared" si="5"/>
        <v>1107</v>
      </c>
      <c r="I8" s="19">
        <f t="shared" si="1"/>
        <v>221.4</v>
      </c>
      <c r="J8" s="19">
        <f t="shared" si="2"/>
        <v>498.15</v>
      </c>
      <c r="K8" s="19">
        <f t="shared" si="3"/>
        <v>332.1</v>
      </c>
      <c r="L8" s="20">
        <v>0</v>
      </c>
      <c r="M8" s="19">
        <f t="shared" si="4"/>
        <v>55.35</v>
      </c>
    </row>
    <row r="9" ht="14.25" spans="1:13">
      <c r="A9" s="13">
        <v>5</v>
      </c>
      <c r="B9" s="14" t="s">
        <v>23</v>
      </c>
      <c r="C9" s="15" t="s">
        <v>19</v>
      </c>
      <c r="D9" s="16">
        <v>24.04</v>
      </c>
      <c r="E9" s="17">
        <v>0.0513</v>
      </c>
      <c r="F9" s="18">
        <v>800</v>
      </c>
      <c r="G9" s="18">
        <f t="shared" si="0"/>
        <v>19232</v>
      </c>
      <c r="H9" s="18">
        <f t="shared" si="5"/>
        <v>985.64</v>
      </c>
      <c r="I9" s="19">
        <f t="shared" si="1"/>
        <v>197.128</v>
      </c>
      <c r="J9" s="19">
        <f t="shared" si="2"/>
        <v>443.538</v>
      </c>
      <c r="K9" s="19">
        <f t="shared" si="3"/>
        <v>295.692</v>
      </c>
      <c r="L9" s="20">
        <v>0</v>
      </c>
      <c r="M9" s="19">
        <f t="shared" si="4"/>
        <v>49.282</v>
      </c>
    </row>
    <row r="10" ht="14.25" spans="1:13">
      <c r="A10" s="13">
        <v>6</v>
      </c>
      <c r="B10" s="14" t="s">
        <v>24</v>
      </c>
      <c r="C10" s="15" t="s">
        <v>19</v>
      </c>
      <c r="D10" s="16">
        <v>24</v>
      </c>
      <c r="E10" s="17">
        <v>0.0513</v>
      </c>
      <c r="F10" s="18">
        <v>800</v>
      </c>
      <c r="G10" s="18">
        <f t="shared" si="0"/>
        <v>19200</v>
      </c>
      <c r="H10" s="18">
        <f t="shared" si="5"/>
        <v>984</v>
      </c>
      <c r="I10" s="19">
        <f t="shared" si="1"/>
        <v>196.8</v>
      </c>
      <c r="J10" s="19">
        <f t="shared" si="2"/>
        <v>442.8</v>
      </c>
      <c r="K10" s="19">
        <f t="shared" si="3"/>
        <v>295.2</v>
      </c>
      <c r="L10" s="20">
        <v>0</v>
      </c>
      <c r="M10" s="19">
        <f t="shared" si="4"/>
        <v>49.2</v>
      </c>
    </row>
    <row r="11" ht="14.25" spans="1:13">
      <c r="A11" s="13">
        <v>7</v>
      </c>
      <c r="B11" s="14" t="s">
        <v>25</v>
      </c>
      <c r="C11" s="15" t="s">
        <v>19</v>
      </c>
      <c r="D11" s="16">
        <v>22.49</v>
      </c>
      <c r="E11" s="17">
        <v>0.0513</v>
      </c>
      <c r="F11" s="18">
        <v>800</v>
      </c>
      <c r="G11" s="18">
        <f t="shared" si="0"/>
        <v>17992</v>
      </c>
      <c r="H11" s="18">
        <f t="shared" si="5"/>
        <v>922.09</v>
      </c>
      <c r="I11" s="19">
        <f t="shared" si="1"/>
        <v>184.418</v>
      </c>
      <c r="J11" s="19">
        <f t="shared" si="2"/>
        <v>414.9405</v>
      </c>
      <c r="K11" s="19">
        <f t="shared" si="3"/>
        <v>276.627</v>
      </c>
      <c r="L11" s="20">
        <v>0</v>
      </c>
      <c r="M11" s="19">
        <f t="shared" si="4"/>
        <v>46.1045</v>
      </c>
    </row>
    <row r="12" ht="14.25" spans="1:13">
      <c r="A12" s="13">
        <v>8</v>
      </c>
      <c r="B12" s="14" t="s">
        <v>26</v>
      </c>
      <c r="C12" s="15" t="s">
        <v>19</v>
      </c>
      <c r="D12" s="16">
        <v>19.38</v>
      </c>
      <c r="E12" s="17">
        <v>0.0513</v>
      </c>
      <c r="F12" s="18">
        <v>800</v>
      </c>
      <c r="G12" s="18">
        <f t="shared" ref="G12:G75" si="6">D12*F12</f>
        <v>15504</v>
      </c>
      <c r="H12" s="18">
        <f t="shared" ref="H12:H75" si="7">D12*41</f>
        <v>794.58</v>
      </c>
      <c r="I12" s="19">
        <f t="shared" ref="I12:I75" si="8">H12*0.2</f>
        <v>158.916</v>
      </c>
      <c r="J12" s="19">
        <f t="shared" ref="J12:J75" si="9">H12*0.45</f>
        <v>357.561</v>
      </c>
      <c r="K12" s="19">
        <f t="shared" ref="K12:K75" si="10">H12*0.3</f>
        <v>238.374</v>
      </c>
      <c r="L12" s="20">
        <v>0</v>
      </c>
      <c r="M12" s="19">
        <f t="shared" ref="M12:M75" si="11">H12*0.05</f>
        <v>39.729</v>
      </c>
    </row>
    <row r="13" ht="14.25" spans="1:13">
      <c r="A13" s="13">
        <v>9</v>
      </c>
      <c r="B13" s="14" t="s">
        <v>27</v>
      </c>
      <c r="C13" s="15" t="s">
        <v>19</v>
      </c>
      <c r="D13" s="16">
        <v>18.08</v>
      </c>
      <c r="E13" s="17">
        <v>0.0513</v>
      </c>
      <c r="F13" s="18">
        <v>800</v>
      </c>
      <c r="G13" s="18">
        <f t="shared" si="6"/>
        <v>14464</v>
      </c>
      <c r="H13" s="18">
        <f t="shared" si="7"/>
        <v>741.28</v>
      </c>
      <c r="I13" s="19">
        <f t="shared" si="8"/>
        <v>148.256</v>
      </c>
      <c r="J13" s="19">
        <f t="shared" si="9"/>
        <v>333.576</v>
      </c>
      <c r="K13" s="19">
        <f t="shared" si="10"/>
        <v>222.384</v>
      </c>
      <c r="L13" s="20">
        <v>0</v>
      </c>
      <c r="M13" s="19">
        <f t="shared" si="11"/>
        <v>37.064</v>
      </c>
    </row>
    <row r="14" ht="14.25" spans="1:13">
      <c r="A14" s="13">
        <v>10</v>
      </c>
      <c r="B14" s="14" t="s">
        <v>28</v>
      </c>
      <c r="C14" s="15" t="s">
        <v>19</v>
      </c>
      <c r="D14" s="16">
        <v>16.9</v>
      </c>
      <c r="E14" s="17">
        <v>0.0513</v>
      </c>
      <c r="F14" s="18">
        <v>800</v>
      </c>
      <c r="G14" s="18">
        <f t="shared" si="6"/>
        <v>13520</v>
      </c>
      <c r="H14" s="18">
        <f t="shared" si="7"/>
        <v>692.9</v>
      </c>
      <c r="I14" s="19">
        <f t="shared" si="8"/>
        <v>138.58</v>
      </c>
      <c r="J14" s="19">
        <f t="shared" si="9"/>
        <v>311.805</v>
      </c>
      <c r="K14" s="19">
        <f t="shared" si="10"/>
        <v>207.87</v>
      </c>
      <c r="L14" s="20">
        <v>0</v>
      </c>
      <c r="M14" s="19">
        <f t="shared" si="11"/>
        <v>34.645</v>
      </c>
    </row>
    <row r="15" ht="14.25" spans="1:13">
      <c r="A15" s="13">
        <v>11</v>
      </c>
      <c r="B15" s="14" t="s">
        <v>29</v>
      </c>
      <c r="C15" s="15" t="s">
        <v>19</v>
      </c>
      <c r="D15" s="16">
        <v>15.27</v>
      </c>
      <c r="E15" s="17">
        <v>0.0513</v>
      </c>
      <c r="F15" s="18">
        <v>800</v>
      </c>
      <c r="G15" s="18">
        <f t="shared" si="6"/>
        <v>12216</v>
      </c>
      <c r="H15" s="18">
        <f t="shared" si="7"/>
        <v>626.07</v>
      </c>
      <c r="I15" s="19">
        <f t="shared" si="8"/>
        <v>125.214</v>
      </c>
      <c r="J15" s="19">
        <f t="shared" si="9"/>
        <v>281.7315</v>
      </c>
      <c r="K15" s="19">
        <f t="shared" si="10"/>
        <v>187.821</v>
      </c>
      <c r="L15" s="20">
        <v>0</v>
      </c>
      <c r="M15" s="19">
        <f t="shared" si="11"/>
        <v>31.3035</v>
      </c>
    </row>
    <row r="16" ht="14.25" spans="1:13">
      <c r="A16" s="13">
        <v>12</v>
      </c>
      <c r="B16" s="14" t="s">
        <v>30</v>
      </c>
      <c r="C16" s="15" t="s">
        <v>19</v>
      </c>
      <c r="D16" s="16">
        <v>14.59</v>
      </c>
      <c r="E16" s="17">
        <v>0.0513</v>
      </c>
      <c r="F16" s="18">
        <v>800</v>
      </c>
      <c r="G16" s="18">
        <f t="shared" si="6"/>
        <v>11672</v>
      </c>
      <c r="H16" s="18">
        <f t="shared" si="7"/>
        <v>598.19</v>
      </c>
      <c r="I16" s="19">
        <f t="shared" si="8"/>
        <v>119.638</v>
      </c>
      <c r="J16" s="19">
        <f t="shared" si="9"/>
        <v>269.1855</v>
      </c>
      <c r="K16" s="19">
        <f t="shared" si="10"/>
        <v>179.457</v>
      </c>
      <c r="L16" s="20">
        <v>0</v>
      </c>
      <c r="M16" s="19">
        <f t="shared" si="11"/>
        <v>29.9095</v>
      </c>
    </row>
    <row r="17" ht="14.25" spans="1:13">
      <c r="A17" s="13">
        <v>13</v>
      </c>
      <c r="B17" s="14" t="s">
        <v>31</v>
      </c>
      <c r="C17" s="15" t="s">
        <v>19</v>
      </c>
      <c r="D17" s="16">
        <v>13.8</v>
      </c>
      <c r="E17" s="17">
        <v>0.0513</v>
      </c>
      <c r="F17" s="18">
        <v>800</v>
      </c>
      <c r="G17" s="18">
        <f t="shared" si="6"/>
        <v>11040</v>
      </c>
      <c r="H17" s="18">
        <f t="shared" si="7"/>
        <v>565.8</v>
      </c>
      <c r="I17" s="19">
        <f t="shared" si="8"/>
        <v>113.16</v>
      </c>
      <c r="J17" s="19">
        <f t="shared" si="9"/>
        <v>254.61</v>
      </c>
      <c r="K17" s="19">
        <f t="shared" si="10"/>
        <v>169.74</v>
      </c>
      <c r="L17" s="20">
        <v>0</v>
      </c>
      <c r="M17" s="19">
        <f t="shared" si="11"/>
        <v>28.29</v>
      </c>
    </row>
    <row r="18" ht="14.25" spans="1:13">
      <c r="A18" s="13">
        <v>14</v>
      </c>
      <c r="B18" s="21" t="s">
        <v>32</v>
      </c>
      <c r="C18" s="15" t="s">
        <v>19</v>
      </c>
      <c r="D18" s="22">
        <v>13.58</v>
      </c>
      <c r="E18" s="17">
        <v>0.0513</v>
      </c>
      <c r="F18" s="18">
        <v>800</v>
      </c>
      <c r="G18" s="18">
        <f t="shared" si="6"/>
        <v>10864</v>
      </c>
      <c r="H18" s="18">
        <f t="shared" si="7"/>
        <v>556.78</v>
      </c>
      <c r="I18" s="19">
        <f t="shared" si="8"/>
        <v>111.356</v>
      </c>
      <c r="J18" s="19">
        <f t="shared" si="9"/>
        <v>250.551</v>
      </c>
      <c r="K18" s="19">
        <f t="shared" si="10"/>
        <v>167.034</v>
      </c>
      <c r="L18" s="20">
        <v>0</v>
      </c>
      <c r="M18" s="19">
        <f t="shared" si="11"/>
        <v>27.839</v>
      </c>
    </row>
    <row r="19" ht="14.25" spans="1:13">
      <c r="A19" s="13">
        <v>15</v>
      </c>
      <c r="B19" s="14" t="s">
        <v>33</v>
      </c>
      <c r="C19" s="15" t="s">
        <v>19</v>
      </c>
      <c r="D19" s="16">
        <v>13.22</v>
      </c>
      <c r="E19" s="17">
        <v>0.0513</v>
      </c>
      <c r="F19" s="18">
        <v>800</v>
      </c>
      <c r="G19" s="18">
        <f t="shared" si="6"/>
        <v>10576</v>
      </c>
      <c r="H19" s="18">
        <f t="shared" si="7"/>
        <v>542.02</v>
      </c>
      <c r="I19" s="19">
        <f t="shared" si="8"/>
        <v>108.404</v>
      </c>
      <c r="J19" s="19">
        <f t="shared" si="9"/>
        <v>243.909</v>
      </c>
      <c r="K19" s="19">
        <f t="shared" si="10"/>
        <v>162.606</v>
      </c>
      <c r="L19" s="20">
        <v>0</v>
      </c>
      <c r="M19" s="19">
        <f t="shared" si="11"/>
        <v>27.101</v>
      </c>
    </row>
    <row r="20" ht="14.25" spans="1:13">
      <c r="A20" s="13">
        <v>16</v>
      </c>
      <c r="B20" s="14" t="s">
        <v>34</v>
      </c>
      <c r="C20" s="15" t="s">
        <v>19</v>
      </c>
      <c r="D20" s="16">
        <v>13.2</v>
      </c>
      <c r="E20" s="17">
        <v>0.0513</v>
      </c>
      <c r="F20" s="18">
        <v>800</v>
      </c>
      <c r="G20" s="18">
        <f t="shared" si="6"/>
        <v>10560</v>
      </c>
      <c r="H20" s="18">
        <f t="shared" si="7"/>
        <v>541.2</v>
      </c>
      <c r="I20" s="19">
        <f t="shared" si="8"/>
        <v>108.24</v>
      </c>
      <c r="J20" s="19">
        <f t="shared" si="9"/>
        <v>243.54</v>
      </c>
      <c r="K20" s="19">
        <f t="shared" si="10"/>
        <v>162.36</v>
      </c>
      <c r="L20" s="20">
        <v>0</v>
      </c>
      <c r="M20" s="19">
        <f t="shared" si="11"/>
        <v>27.06</v>
      </c>
    </row>
    <row r="21" ht="14.25" spans="1:13">
      <c r="A21" s="13">
        <v>17</v>
      </c>
      <c r="B21" s="14" t="s">
        <v>35</v>
      </c>
      <c r="C21" s="15" t="s">
        <v>19</v>
      </c>
      <c r="D21" s="16">
        <v>12.6</v>
      </c>
      <c r="E21" s="17">
        <v>0.0513</v>
      </c>
      <c r="F21" s="18">
        <v>800</v>
      </c>
      <c r="G21" s="18">
        <f t="shared" si="6"/>
        <v>10080</v>
      </c>
      <c r="H21" s="18">
        <f t="shared" si="7"/>
        <v>516.6</v>
      </c>
      <c r="I21" s="19">
        <f t="shared" si="8"/>
        <v>103.32</v>
      </c>
      <c r="J21" s="19">
        <f t="shared" si="9"/>
        <v>232.47</v>
      </c>
      <c r="K21" s="19">
        <f t="shared" si="10"/>
        <v>154.98</v>
      </c>
      <c r="L21" s="20">
        <v>0</v>
      </c>
      <c r="M21" s="19">
        <f t="shared" si="11"/>
        <v>25.83</v>
      </c>
    </row>
    <row r="22" ht="14.25" spans="1:13">
      <c r="A22" s="13">
        <v>18</v>
      </c>
      <c r="B22" s="21" t="s">
        <v>36</v>
      </c>
      <c r="C22" s="15" t="s">
        <v>19</v>
      </c>
      <c r="D22" s="16">
        <v>12.49</v>
      </c>
      <c r="E22" s="17">
        <v>0.0513</v>
      </c>
      <c r="F22" s="18">
        <v>800</v>
      </c>
      <c r="G22" s="18">
        <f t="shared" si="6"/>
        <v>9992</v>
      </c>
      <c r="H22" s="18">
        <f t="shared" si="7"/>
        <v>512.09</v>
      </c>
      <c r="I22" s="19">
        <f t="shared" si="8"/>
        <v>102.418</v>
      </c>
      <c r="J22" s="19">
        <f t="shared" si="9"/>
        <v>230.4405</v>
      </c>
      <c r="K22" s="19">
        <f t="shared" si="10"/>
        <v>153.627</v>
      </c>
      <c r="L22" s="20">
        <v>0</v>
      </c>
      <c r="M22" s="19">
        <f t="shared" si="11"/>
        <v>25.6045</v>
      </c>
    </row>
    <row r="23" ht="14.25" spans="1:13">
      <c r="A23" s="13">
        <v>19</v>
      </c>
      <c r="B23" s="14" t="s">
        <v>37</v>
      </c>
      <c r="C23" s="15" t="s">
        <v>19</v>
      </c>
      <c r="D23" s="16">
        <v>12.2</v>
      </c>
      <c r="E23" s="17">
        <v>0.0513</v>
      </c>
      <c r="F23" s="18">
        <v>800</v>
      </c>
      <c r="G23" s="18">
        <f t="shared" si="6"/>
        <v>9760</v>
      </c>
      <c r="H23" s="18">
        <f t="shared" si="7"/>
        <v>500.2</v>
      </c>
      <c r="I23" s="19">
        <f t="shared" si="8"/>
        <v>100.04</v>
      </c>
      <c r="J23" s="19">
        <f t="shared" si="9"/>
        <v>225.09</v>
      </c>
      <c r="K23" s="19">
        <f t="shared" si="10"/>
        <v>150.06</v>
      </c>
      <c r="L23" s="20">
        <v>0</v>
      </c>
      <c r="M23" s="19">
        <f t="shared" si="11"/>
        <v>25.01</v>
      </c>
    </row>
    <row r="24" ht="14.25" spans="1:13">
      <c r="A24" s="13">
        <v>20</v>
      </c>
      <c r="B24" s="21" t="s">
        <v>38</v>
      </c>
      <c r="C24" s="15" t="s">
        <v>19</v>
      </c>
      <c r="D24" s="22">
        <v>12.16</v>
      </c>
      <c r="E24" s="17">
        <v>0.0513</v>
      </c>
      <c r="F24" s="18">
        <v>800</v>
      </c>
      <c r="G24" s="18">
        <f t="shared" si="6"/>
        <v>9728</v>
      </c>
      <c r="H24" s="18">
        <f t="shared" si="7"/>
        <v>498.56</v>
      </c>
      <c r="I24" s="19">
        <f t="shared" si="8"/>
        <v>99.712</v>
      </c>
      <c r="J24" s="19">
        <f t="shared" si="9"/>
        <v>224.352</v>
      </c>
      <c r="K24" s="19">
        <f t="shared" si="10"/>
        <v>149.568</v>
      </c>
      <c r="L24" s="20">
        <v>0</v>
      </c>
      <c r="M24" s="19">
        <f t="shared" si="11"/>
        <v>24.928</v>
      </c>
    </row>
    <row r="25" ht="14.25" spans="1:13">
      <c r="A25" s="13">
        <v>21</v>
      </c>
      <c r="B25" s="14" t="s">
        <v>39</v>
      </c>
      <c r="C25" s="15" t="s">
        <v>19</v>
      </c>
      <c r="D25" s="16">
        <v>11.51</v>
      </c>
      <c r="E25" s="17">
        <v>0.0513</v>
      </c>
      <c r="F25" s="18">
        <v>800</v>
      </c>
      <c r="G25" s="18">
        <f t="shared" si="6"/>
        <v>9208</v>
      </c>
      <c r="H25" s="18">
        <f t="shared" si="7"/>
        <v>471.91</v>
      </c>
      <c r="I25" s="19">
        <f t="shared" si="8"/>
        <v>94.382</v>
      </c>
      <c r="J25" s="19">
        <f t="shared" si="9"/>
        <v>212.3595</v>
      </c>
      <c r="K25" s="19">
        <f t="shared" si="10"/>
        <v>141.573</v>
      </c>
      <c r="L25" s="20">
        <v>0</v>
      </c>
      <c r="M25" s="19">
        <f t="shared" si="11"/>
        <v>23.5955</v>
      </c>
    </row>
    <row r="26" ht="14.25" spans="1:13">
      <c r="A26" s="13">
        <v>22</v>
      </c>
      <c r="B26" s="14" t="s">
        <v>40</v>
      </c>
      <c r="C26" s="15" t="s">
        <v>19</v>
      </c>
      <c r="D26" s="16">
        <v>11.38</v>
      </c>
      <c r="E26" s="17">
        <v>0.0513</v>
      </c>
      <c r="F26" s="18">
        <v>800</v>
      </c>
      <c r="G26" s="18">
        <f t="shared" si="6"/>
        <v>9104</v>
      </c>
      <c r="H26" s="18">
        <f t="shared" si="7"/>
        <v>466.58</v>
      </c>
      <c r="I26" s="19">
        <f t="shared" si="8"/>
        <v>93.316</v>
      </c>
      <c r="J26" s="19">
        <f t="shared" si="9"/>
        <v>209.961</v>
      </c>
      <c r="K26" s="19">
        <f t="shared" si="10"/>
        <v>139.974</v>
      </c>
      <c r="L26" s="20">
        <v>0</v>
      </c>
      <c r="M26" s="19">
        <f t="shared" si="11"/>
        <v>23.329</v>
      </c>
    </row>
    <row r="27" ht="14.25" spans="1:13">
      <c r="A27" s="13">
        <v>23</v>
      </c>
      <c r="B27" s="14" t="s">
        <v>41</v>
      </c>
      <c r="C27" s="15" t="s">
        <v>19</v>
      </c>
      <c r="D27" s="16">
        <v>11.35</v>
      </c>
      <c r="E27" s="17">
        <v>0.0513</v>
      </c>
      <c r="F27" s="18">
        <v>800</v>
      </c>
      <c r="G27" s="18">
        <f t="shared" si="6"/>
        <v>9080</v>
      </c>
      <c r="H27" s="18">
        <f t="shared" si="7"/>
        <v>465.35</v>
      </c>
      <c r="I27" s="19">
        <f t="shared" si="8"/>
        <v>93.07</v>
      </c>
      <c r="J27" s="19">
        <f t="shared" si="9"/>
        <v>209.4075</v>
      </c>
      <c r="K27" s="19">
        <f t="shared" si="10"/>
        <v>139.605</v>
      </c>
      <c r="L27" s="20">
        <v>0</v>
      </c>
      <c r="M27" s="19">
        <f t="shared" si="11"/>
        <v>23.2675</v>
      </c>
    </row>
    <row r="28" ht="14.25" spans="1:13">
      <c r="A28" s="13">
        <v>24</v>
      </c>
      <c r="B28" s="14" t="s">
        <v>42</v>
      </c>
      <c r="C28" s="15" t="s">
        <v>19</v>
      </c>
      <c r="D28" s="16">
        <v>11.2</v>
      </c>
      <c r="E28" s="17">
        <v>0.0513</v>
      </c>
      <c r="F28" s="18">
        <v>800</v>
      </c>
      <c r="G28" s="18">
        <f t="shared" si="6"/>
        <v>8960</v>
      </c>
      <c r="H28" s="18">
        <f t="shared" si="7"/>
        <v>459.2</v>
      </c>
      <c r="I28" s="19">
        <f t="shared" si="8"/>
        <v>91.84</v>
      </c>
      <c r="J28" s="19">
        <f t="shared" si="9"/>
        <v>206.64</v>
      </c>
      <c r="K28" s="19">
        <f t="shared" si="10"/>
        <v>137.76</v>
      </c>
      <c r="L28" s="20">
        <v>0</v>
      </c>
      <c r="M28" s="19">
        <f t="shared" si="11"/>
        <v>22.96</v>
      </c>
    </row>
    <row r="29" ht="14.25" spans="1:13">
      <c r="A29" s="13">
        <v>25</v>
      </c>
      <c r="B29" s="14" t="s">
        <v>43</v>
      </c>
      <c r="C29" s="15" t="s">
        <v>19</v>
      </c>
      <c r="D29" s="16">
        <v>10.76</v>
      </c>
      <c r="E29" s="17">
        <v>0.0513</v>
      </c>
      <c r="F29" s="18">
        <v>800</v>
      </c>
      <c r="G29" s="18">
        <f t="shared" si="6"/>
        <v>8608</v>
      </c>
      <c r="H29" s="18">
        <f t="shared" si="7"/>
        <v>441.16</v>
      </c>
      <c r="I29" s="19">
        <f t="shared" si="8"/>
        <v>88.232</v>
      </c>
      <c r="J29" s="19">
        <f t="shared" si="9"/>
        <v>198.522</v>
      </c>
      <c r="K29" s="19">
        <f t="shared" si="10"/>
        <v>132.348</v>
      </c>
      <c r="L29" s="20">
        <v>0</v>
      </c>
      <c r="M29" s="19">
        <f t="shared" si="11"/>
        <v>22.058</v>
      </c>
    </row>
    <row r="30" ht="14.25" spans="1:13">
      <c r="A30" s="13">
        <v>26</v>
      </c>
      <c r="B30" s="21" t="s">
        <v>44</v>
      </c>
      <c r="C30" s="15" t="s">
        <v>19</v>
      </c>
      <c r="D30" s="22">
        <v>10.57</v>
      </c>
      <c r="E30" s="17">
        <v>0.0513</v>
      </c>
      <c r="F30" s="18">
        <v>800</v>
      </c>
      <c r="G30" s="18">
        <f t="shared" si="6"/>
        <v>8456</v>
      </c>
      <c r="H30" s="18">
        <f t="shared" si="7"/>
        <v>433.37</v>
      </c>
      <c r="I30" s="19">
        <f t="shared" si="8"/>
        <v>86.674</v>
      </c>
      <c r="J30" s="19">
        <f t="shared" si="9"/>
        <v>195.0165</v>
      </c>
      <c r="K30" s="19">
        <f t="shared" si="10"/>
        <v>130.011</v>
      </c>
      <c r="L30" s="20">
        <v>0</v>
      </c>
      <c r="M30" s="19">
        <f t="shared" si="11"/>
        <v>21.6685</v>
      </c>
    </row>
    <row r="31" ht="14.25" spans="1:13">
      <c r="A31" s="13">
        <v>27</v>
      </c>
      <c r="B31" s="14" t="s">
        <v>45</v>
      </c>
      <c r="C31" s="15" t="s">
        <v>19</v>
      </c>
      <c r="D31" s="16">
        <v>10.24</v>
      </c>
      <c r="E31" s="17">
        <v>0.0513</v>
      </c>
      <c r="F31" s="18">
        <v>800</v>
      </c>
      <c r="G31" s="18">
        <f t="shared" si="6"/>
        <v>8192</v>
      </c>
      <c r="H31" s="18">
        <f t="shared" si="7"/>
        <v>419.84</v>
      </c>
      <c r="I31" s="19">
        <f t="shared" si="8"/>
        <v>83.968</v>
      </c>
      <c r="J31" s="19">
        <f t="shared" si="9"/>
        <v>188.928</v>
      </c>
      <c r="K31" s="19">
        <f t="shared" si="10"/>
        <v>125.952</v>
      </c>
      <c r="L31" s="20">
        <v>0</v>
      </c>
      <c r="M31" s="19">
        <f t="shared" si="11"/>
        <v>20.992</v>
      </c>
    </row>
    <row r="32" ht="14.25" spans="1:13">
      <c r="A32" s="13">
        <v>28</v>
      </c>
      <c r="B32" s="14" t="s">
        <v>46</v>
      </c>
      <c r="C32" s="15" t="s">
        <v>19</v>
      </c>
      <c r="D32" s="16">
        <v>10.08</v>
      </c>
      <c r="E32" s="17">
        <v>0.0513</v>
      </c>
      <c r="F32" s="18">
        <v>800</v>
      </c>
      <c r="G32" s="18">
        <f t="shared" si="6"/>
        <v>8064</v>
      </c>
      <c r="H32" s="18">
        <f t="shared" si="7"/>
        <v>413.28</v>
      </c>
      <c r="I32" s="19">
        <f t="shared" si="8"/>
        <v>82.656</v>
      </c>
      <c r="J32" s="19">
        <f t="shared" si="9"/>
        <v>185.976</v>
      </c>
      <c r="K32" s="19">
        <f t="shared" si="10"/>
        <v>123.984</v>
      </c>
      <c r="L32" s="20">
        <v>0</v>
      </c>
      <c r="M32" s="19">
        <f t="shared" si="11"/>
        <v>20.664</v>
      </c>
    </row>
    <row r="33" ht="14.25" spans="1:13">
      <c r="A33" s="13">
        <v>29</v>
      </c>
      <c r="B33" s="14" t="s">
        <v>47</v>
      </c>
      <c r="C33" s="15" t="s">
        <v>19</v>
      </c>
      <c r="D33" s="16">
        <v>10</v>
      </c>
      <c r="E33" s="17">
        <v>0.0513</v>
      </c>
      <c r="F33" s="18">
        <v>800</v>
      </c>
      <c r="G33" s="18">
        <f t="shared" si="6"/>
        <v>8000</v>
      </c>
      <c r="H33" s="18">
        <f t="shared" si="7"/>
        <v>410</v>
      </c>
      <c r="I33" s="19">
        <f t="shared" si="8"/>
        <v>82</v>
      </c>
      <c r="J33" s="19">
        <f t="shared" si="9"/>
        <v>184.5</v>
      </c>
      <c r="K33" s="19">
        <f t="shared" si="10"/>
        <v>123</v>
      </c>
      <c r="L33" s="20">
        <v>0</v>
      </c>
      <c r="M33" s="19">
        <f t="shared" si="11"/>
        <v>20.5</v>
      </c>
    </row>
    <row r="34" ht="14.25" spans="1:13">
      <c r="A34" s="13">
        <v>30</v>
      </c>
      <c r="B34" s="14" t="s">
        <v>48</v>
      </c>
      <c r="C34" s="15" t="s">
        <v>19</v>
      </c>
      <c r="D34" s="16">
        <v>9.85</v>
      </c>
      <c r="E34" s="17">
        <v>0.0513</v>
      </c>
      <c r="F34" s="18">
        <v>800</v>
      </c>
      <c r="G34" s="18">
        <f t="shared" si="6"/>
        <v>7880</v>
      </c>
      <c r="H34" s="18">
        <f t="shared" si="7"/>
        <v>403.85</v>
      </c>
      <c r="I34" s="19">
        <f t="shared" si="8"/>
        <v>80.77</v>
      </c>
      <c r="J34" s="19">
        <f t="shared" si="9"/>
        <v>181.7325</v>
      </c>
      <c r="K34" s="19">
        <f t="shared" si="10"/>
        <v>121.155</v>
      </c>
      <c r="L34" s="20">
        <v>0</v>
      </c>
      <c r="M34" s="19">
        <f t="shared" si="11"/>
        <v>20.1925</v>
      </c>
    </row>
    <row r="35" ht="14.25" spans="1:13">
      <c r="A35" s="13">
        <v>31</v>
      </c>
      <c r="B35" s="14" t="s">
        <v>49</v>
      </c>
      <c r="C35" s="15" t="s">
        <v>19</v>
      </c>
      <c r="D35" s="16">
        <v>9.28</v>
      </c>
      <c r="E35" s="17">
        <v>0.0513</v>
      </c>
      <c r="F35" s="18">
        <v>800</v>
      </c>
      <c r="G35" s="18">
        <f t="shared" si="6"/>
        <v>7424</v>
      </c>
      <c r="H35" s="18">
        <f t="shared" si="7"/>
        <v>380.48</v>
      </c>
      <c r="I35" s="19">
        <f t="shared" si="8"/>
        <v>76.096</v>
      </c>
      <c r="J35" s="19">
        <f t="shared" si="9"/>
        <v>171.216</v>
      </c>
      <c r="K35" s="19">
        <f t="shared" si="10"/>
        <v>114.144</v>
      </c>
      <c r="L35" s="20">
        <v>0</v>
      </c>
      <c r="M35" s="19">
        <f t="shared" si="11"/>
        <v>19.024</v>
      </c>
    </row>
    <row r="36" ht="14.25" spans="1:13">
      <c r="A36" s="13">
        <v>32</v>
      </c>
      <c r="B36" s="14" t="s">
        <v>50</v>
      </c>
      <c r="C36" s="15" t="s">
        <v>19</v>
      </c>
      <c r="D36" s="16">
        <v>9.26</v>
      </c>
      <c r="E36" s="17">
        <v>0.0513</v>
      </c>
      <c r="F36" s="18">
        <v>800</v>
      </c>
      <c r="G36" s="18">
        <f t="shared" si="6"/>
        <v>7408</v>
      </c>
      <c r="H36" s="18">
        <f t="shared" si="7"/>
        <v>379.66</v>
      </c>
      <c r="I36" s="19">
        <f t="shared" si="8"/>
        <v>75.932</v>
      </c>
      <c r="J36" s="19">
        <f t="shared" si="9"/>
        <v>170.847</v>
      </c>
      <c r="K36" s="19">
        <f t="shared" si="10"/>
        <v>113.898</v>
      </c>
      <c r="L36" s="20">
        <v>0</v>
      </c>
      <c r="M36" s="19">
        <f t="shared" si="11"/>
        <v>18.983</v>
      </c>
    </row>
    <row r="37" ht="14.25" spans="1:13">
      <c r="A37" s="13">
        <v>33</v>
      </c>
      <c r="B37" s="14" t="s">
        <v>51</v>
      </c>
      <c r="C37" s="15" t="s">
        <v>19</v>
      </c>
      <c r="D37" s="16">
        <v>9.2</v>
      </c>
      <c r="E37" s="17">
        <v>0.0513</v>
      </c>
      <c r="F37" s="18">
        <v>800</v>
      </c>
      <c r="G37" s="18">
        <f t="shared" si="6"/>
        <v>7360</v>
      </c>
      <c r="H37" s="18">
        <f t="shared" si="7"/>
        <v>377.2</v>
      </c>
      <c r="I37" s="19">
        <f t="shared" si="8"/>
        <v>75.44</v>
      </c>
      <c r="J37" s="19">
        <f t="shared" si="9"/>
        <v>169.74</v>
      </c>
      <c r="K37" s="19">
        <f t="shared" si="10"/>
        <v>113.16</v>
      </c>
      <c r="L37" s="20">
        <v>0</v>
      </c>
      <c r="M37" s="19">
        <f t="shared" si="11"/>
        <v>18.86</v>
      </c>
    </row>
    <row r="38" ht="14.25" spans="1:13">
      <c r="A38" s="13">
        <v>34</v>
      </c>
      <c r="B38" s="14" t="s">
        <v>52</v>
      </c>
      <c r="C38" s="15" t="s">
        <v>19</v>
      </c>
      <c r="D38" s="16">
        <v>8.94</v>
      </c>
      <c r="E38" s="17">
        <v>0.0513</v>
      </c>
      <c r="F38" s="18">
        <v>800</v>
      </c>
      <c r="G38" s="18">
        <f t="shared" si="6"/>
        <v>7152</v>
      </c>
      <c r="H38" s="18">
        <f t="shared" si="7"/>
        <v>366.54</v>
      </c>
      <c r="I38" s="19">
        <f t="shared" si="8"/>
        <v>73.308</v>
      </c>
      <c r="J38" s="19">
        <f t="shared" si="9"/>
        <v>164.943</v>
      </c>
      <c r="K38" s="19">
        <f t="shared" si="10"/>
        <v>109.962</v>
      </c>
      <c r="L38" s="20">
        <v>0</v>
      </c>
      <c r="M38" s="19">
        <f t="shared" si="11"/>
        <v>18.327</v>
      </c>
    </row>
    <row r="39" ht="14.25" spans="1:13">
      <c r="A39" s="13">
        <v>35</v>
      </c>
      <c r="B39" s="14" t="s">
        <v>53</v>
      </c>
      <c r="C39" s="15" t="s">
        <v>19</v>
      </c>
      <c r="D39" s="16">
        <v>8.8</v>
      </c>
      <c r="E39" s="17">
        <v>0.0513</v>
      </c>
      <c r="F39" s="18">
        <v>800</v>
      </c>
      <c r="G39" s="18">
        <f t="shared" si="6"/>
        <v>7040</v>
      </c>
      <c r="H39" s="18">
        <f t="shared" si="7"/>
        <v>360.8</v>
      </c>
      <c r="I39" s="19">
        <f t="shared" si="8"/>
        <v>72.16</v>
      </c>
      <c r="J39" s="19">
        <f t="shared" si="9"/>
        <v>162.36</v>
      </c>
      <c r="K39" s="19">
        <f t="shared" si="10"/>
        <v>108.24</v>
      </c>
      <c r="L39" s="20">
        <v>0</v>
      </c>
      <c r="M39" s="19">
        <f t="shared" si="11"/>
        <v>18.04</v>
      </c>
    </row>
    <row r="40" ht="14.25" spans="1:13">
      <c r="A40" s="13">
        <v>36</v>
      </c>
      <c r="B40" s="14" t="s">
        <v>54</v>
      </c>
      <c r="C40" s="15" t="s">
        <v>19</v>
      </c>
      <c r="D40" s="16">
        <v>8.75</v>
      </c>
      <c r="E40" s="17">
        <v>0.0513</v>
      </c>
      <c r="F40" s="18">
        <v>800</v>
      </c>
      <c r="G40" s="18">
        <f t="shared" si="6"/>
        <v>7000</v>
      </c>
      <c r="H40" s="18">
        <f t="shared" si="7"/>
        <v>358.75</v>
      </c>
      <c r="I40" s="19">
        <f t="shared" si="8"/>
        <v>71.75</v>
      </c>
      <c r="J40" s="19">
        <f t="shared" si="9"/>
        <v>161.4375</v>
      </c>
      <c r="K40" s="19">
        <f t="shared" si="10"/>
        <v>107.625</v>
      </c>
      <c r="L40" s="20">
        <v>0</v>
      </c>
      <c r="M40" s="19">
        <f t="shared" si="11"/>
        <v>17.9375</v>
      </c>
    </row>
    <row r="41" ht="14.25" spans="1:13">
      <c r="A41" s="13">
        <v>37</v>
      </c>
      <c r="B41" s="14" t="s">
        <v>55</v>
      </c>
      <c r="C41" s="15" t="s">
        <v>19</v>
      </c>
      <c r="D41" s="16">
        <v>8.75</v>
      </c>
      <c r="E41" s="17">
        <v>0.0513</v>
      </c>
      <c r="F41" s="18">
        <v>800</v>
      </c>
      <c r="G41" s="18">
        <f t="shared" si="6"/>
        <v>7000</v>
      </c>
      <c r="H41" s="18">
        <f t="shared" si="7"/>
        <v>358.75</v>
      </c>
      <c r="I41" s="19">
        <f t="shared" si="8"/>
        <v>71.75</v>
      </c>
      <c r="J41" s="19">
        <f t="shared" si="9"/>
        <v>161.4375</v>
      </c>
      <c r="K41" s="19">
        <f t="shared" si="10"/>
        <v>107.625</v>
      </c>
      <c r="L41" s="20">
        <v>0</v>
      </c>
      <c r="M41" s="19">
        <f t="shared" si="11"/>
        <v>17.9375</v>
      </c>
    </row>
    <row r="42" ht="14.25" spans="1:13">
      <c r="A42" s="13">
        <v>38</v>
      </c>
      <c r="B42" s="14" t="s">
        <v>56</v>
      </c>
      <c r="C42" s="15" t="s">
        <v>19</v>
      </c>
      <c r="D42" s="16">
        <v>8.75</v>
      </c>
      <c r="E42" s="17">
        <v>0.0513</v>
      </c>
      <c r="F42" s="18">
        <v>800</v>
      </c>
      <c r="G42" s="18">
        <f t="shared" si="6"/>
        <v>7000</v>
      </c>
      <c r="H42" s="18">
        <f t="shared" si="7"/>
        <v>358.75</v>
      </c>
      <c r="I42" s="19">
        <f t="shared" si="8"/>
        <v>71.75</v>
      </c>
      <c r="J42" s="19">
        <f t="shared" si="9"/>
        <v>161.4375</v>
      </c>
      <c r="K42" s="19">
        <f t="shared" si="10"/>
        <v>107.625</v>
      </c>
      <c r="L42" s="20">
        <v>0</v>
      </c>
      <c r="M42" s="19">
        <f t="shared" si="11"/>
        <v>17.9375</v>
      </c>
    </row>
    <row r="43" ht="14.25" spans="1:13">
      <c r="A43" s="13">
        <v>39</v>
      </c>
      <c r="B43" s="21" t="s">
        <v>57</v>
      </c>
      <c r="C43" s="15" t="s">
        <v>19</v>
      </c>
      <c r="D43" s="22">
        <v>8.75</v>
      </c>
      <c r="E43" s="17">
        <v>0.0513</v>
      </c>
      <c r="F43" s="18">
        <v>800</v>
      </c>
      <c r="G43" s="18">
        <f t="shared" si="6"/>
        <v>7000</v>
      </c>
      <c r="H43" s="18">
        <f t="shared" si="7"/>
        <v>358.75</v>
      </c>
      <c r="I43" s="19">
        <f t="shared" si="8"/>
        <v>71.75</v>
      </c>
      <c r="J43" s="19">
        <f t="shared" si="9"/>
        <v>161.4375</v>
      </c>
      <c r="K43" s="19">
        <f t="shared" si="10"/>
        <v>107.625</v>
      </c>
      <c r="L43" s="20">
        <v>0</v>
      </c>
      <c r="M43" s="19">
        <f t="shared" si="11"/>
        <v>17.9375</v>
      </c>
    </row>
    <row r="44" ht="14.25" spans="1:13">
      <c r="A44" s="13">
        <v>40</v>
      </c>
      <c r="B44" s="14" t="s">
        <v>58</v>
      </c>
      <c r="C44" s="15" t="s">
        <v>19</v>
      </c>
      <c r="D44" s="16">
        <v>8.7</v>
      </c>
      <c r="E44" s="17">
        <v>0.0513</v>
      </c>
      <c r="F44" s="18">
        <v>800</v>
      </c>
      <c r="G44" s="18">
        <f t="shared" si="6"/>
        <v>6960</v>
      </c>
      <c r="H44" s="18">
        <f t="shared" si="7"/>
        <v>356.7</v>
      </c>
      <c r="I44" s="19">
        <f t="shared" si="8"/>
        <v>71.34</v>
      </c>
      <c r="J44" s="19">
        <f t="shared" si="9"/>
        <v>160.515</v>
      </c>
      <c r="K44" s="19">
        <f t="shared" si="10"/>
        <v>107.01</v>
      </c>
      <c r="L44" s="20">
        <v>0</v>
      </c>
      <c r="M44" s="19">
        <f t="shared" si="11"/>
        <v>17.835</v>
      </c>
    </row>
    <row r="45" ht="14.25" spans="1:13">
      <c r="A45" s="13">
        <v>41</v>
      </c>
      <c r="B45" s="21" t="s">
        <v>59</v>
      </c>
      <c r="C45" s="15" t="s">
        <v>19</v>
      </c>
      <c r="D45" s="22">
        <v>8.55</v>
      </c>
      <c r="E45" s="17">
        <v>0.0513</v>
      </c>
      <c r="F45" s="18">
        <v>800</v>
      </c>
      <c r="G45" s="18">
        <f t="shared" si="6"/>
        <v>6840</v>
      </c>
      <c r="H45" s="18">
        <f t="shared" si="7"/>
        <v>350.55</v>
      </c>
      <c r="I45" s="19">
        <f t="shared" si="8"/>
        <v>70.11</v>
      </c>
      <c r="J45" s="19">
        <f t="shared" si="9"/>
        <v>157.7475</v>
      </c>
      <c r="K45" s="19">
        <f t="shared" si="10"/>
        <v>105.165</v>
      </c>
      <c r="L45" s="20">
        <v>0</v>
      </c>
      <c r="M45" s="19">
        <f t="shared" si="11"/>
        <v>17.5275</v>
      </c>
    </row>
    <row r="46" ht="14.25" spans="1:13">
      <c r="A46" s="13">
        <v>42</v>
      </c>
      <c r="B46" s="14" t="s">
        <v>60</v>
      </c>
      <c r="C46" s="15" t="s">
        <v>19</v>
      </c>
      <c r="D46" s="16">
        <v>8.5</v>
      </c>
      <c r="E46" s="17">
        <v>0.0513</v>
      </c>
      <c r="F46" s="18">
        <v>800</v>
      </c>
      <c r="G46" s="18">
        <f t="shared" si="6"/>
        <v>6800</v>
      </c>
      <c r="H46" s="18">
        <f t="shared" si="7"/>
        <v>348.5</v>
      </c>
      <c r="I46" s="19">
        <f t="shared" si="8"/>
        <v>69.7</v>
      </c>
      <c r="J46" s="19">
        <f t="shared" si="9"/>
        <v>156.825</v>
      </c>
      <c r="K46" s="19">
        <f t="shared" si="10"/>
        <v>104.55</v>
      </c>
      <c r="L46" s="20">
        <v>0</v>
      </c>
      <c r="M46" s="19">
        <f t="shared" si="11"/>
        <v>17.425</v>
      </c>
    </row>
    <row r="47" ht="14.25" spans="1:13">
      <c r="A47" s="13">
        <v>43</v>
      </c>
      <c r="B47" s="14" t="s">
        <v>61</v>
      </c>
      <c r="C47" s="15" t="s">
        <v>19</v>
      </c>
      <c r="D47" s="16">
        <v>8.4</v>
      </c>
      <c r="E47" s="17">
        <v>0.0513</v>
      </c>
      <c r="F47" s="18">
        <v>800</v>
      </c>
      <c r="G47" s="18">
        <f t="shared" si="6"/>
        <v>6720</v>
      </c>
      <c r="H47" s="18">
        <f t="shared" si="7"/>
        <v>344.4</v>
      </c>
      <c r="I47" s="19">
        <f t="shared" si="8"/>
        <v>68.88</v>
      </c>
      <c r="J47" s="19">
        <f t="shared" si="9"/>
        <v>154.98</v>
      </c>
      <c r="K47" s="19">
        <f t="shared" si="10"/>
        <v>103.32</v>
      </c>
      <c r="L47" s="20">
        <v>0</v>
      </c>
      <c r="M47" s="19">
        <f t="shared" si="11"/>
        <v>17.22</v>
      </c>
    </row>
    <row r="48" ht="14.25" spans="1:13">
      <c r="A48" s="13">
        <v>44</v>
      </c>
      <c r="B48" s="14" t="s">
        <v>62</v>
      </c>
      <c r="C48" s="15" t="s">
        <v>19</v>
      </c>
      <c r="D48" s="16">
        <v>8.38</v>
      </c>
      <c r="E48" s="17">
        <v>0.0513</v>
      </c>
      <c r="F48" s="18">
        <v>800</v>
      </c>
      <c r="G48" s="18">
        <f t="shared" si="6"/>
        <v>6704</v>
      </c>
      <c r="H48" s="18">
        <f t="shared" si="7"/>
        <v>343.58</v>
      </c>
      <c r="I48" s="19">
        <f t="shared" si="8"/>
        <v>68.716</v>
      </c>
      <c r="J48" s="19">
        <f t="shared" si="9"/>
        <v>154.611</v>
      </c>
      <c r="K48" s="19">
        <f t="shared" si="10"/>
        <v>103.074</v>
      </c>
      <c r="L48" s="20">
        <v>0</v>
      </c>
      <c r="M48" s="19">
        <f t="shared" si="11"/>
        <v>17.179</v>
      </c>
    </row>
    <row r="49" ht="14.25" spans="1:13">
      <c r="A49" s="13">
        <v>45</v>
      </c>
      <c r="B49" s="14" t="s">
        <v>63</v>
      </c>
      <c r="C49" s="15" t="s">
        <v>19</v>
      </c>
      <c r="D49" s="16">
        <v>8.22</v>
      </c>
      <c r="E49" s="17">
        <v>0.0513</v>
      </c>
      <c r="F49" s="18">
        <v>800</v>
      </c>
      <c r="G49" s="18">
        <f t="shared" si="6"/>
        <v>6576</v>
      </c>
      <c r="H49" s="18">
        <f t="shared" si="7"/>
        <v>337.02</v>
      </c>
      <c r="I49" s="19">
        <f t="shared" si="8"/>
        <v>67.404</v>
      </c>
      <c r="J49" s="19">
        <f t="shared" si="9"/>
        <v>151.659</v>
      </c>
      <c r="K49" s="19">
        <f t="shared" si="10"/>
        <v>101.106</v>
      </c>
      <c r="L49" s="20">
        <v>0</v>
      </c>
      <c r="M49" s="19">
        <f t="shared" si="11"/>
        <v>16.851</v>
      </c>
    </row>
    <row r="50" ht="14.25" spans="1:13">
      <c r="A50" s="13">
        <v>46</v>
      </c>
      <c r="B50" s="14" t="s">
        <v>64</v>
      </c>
      <c r="C50" s="15" t="s">
        <v>19</v>
      </c>
      <c r="D50" s="16">
        <v>8.2</v>
      </c>
      <c r="E50" s="17">
        <v>0.0513</v>
      </c>
      <c r="F50" s="18">
        <v>800</v>
      </c>
      <c r="G50" s="18">
        <f t="shared" si="6"/>
        <v>6560</v>
      </c>
      <c r="H50" s="18">
        <f t="shared" si="7"/>
        <v>336.2</v>
      </c>
      <c r="I50" s="19">
        <f t="shared" si="8"/>
        <v>67.24</v>
      </c>
      <c r="J50" s="19">
        <f t="shared" si="9"/>
        <v>151.29</v>
      </c>
      <c r="K50" s="19">
        <f t="shared" si="10"/>
        <v>100.86</v>
      </c>
      <c r="L50" s="20">
        <v>0</v>
      </c>
      <c r="M50" s="19">
        <f t="shared" si="11"/>
        <v>16.81</v>
      </c>
    </row>
    <row r="51" ht="14.25" spans="1:13">
      <c r="A51" s="13">
        <v>47</v>
      </c>
      <c r="B51" s="14" t="s">
        <v>65</v>
      </c>
      <c r="C51" s="15" t="s">
        <v>19</v>
      </c>
      <c r="D51" s="16">
        <v>8.15</v>
      </c>
      <c r="E51" s="17">
        <v>0.0513</v>
      </c>
      <c r="F51" s="18">
        <v>800</v>
      </c>
      <c r="G51" s="18">
        <f t="shared" si="6"/>
        <v>6520</v>
      </c>
      <c r="H51" s="18">
        <f t="shared" si="7"/>
        <v>334.15</v>
      </c>
      <c r="I51" s="19">
        <f t="shared" si="8"/>
        <v>66.83</v>
      </c>
      <c r="J51" s="19">
        <f t="shared" si="9"/>
        <v>150.3675</v>
      </c>
      <c r="K51" s="19">
        <f t="shared" si="10"/>
        <v>100.245</v>
      </c>
      <c r="L51" s="20">
        <v>0</v>
      </c>
      <c r="M51" s="19">
        <f t="shared" si="11"/>
        <v>16.7075</v>
      </c>
    </row>
    <row r="52" ht="14.25" spans="1:13">
      <c r="A52" s="13">
        <v>48</v>
      </c>
      <c r="B52" s="14" t="s">
        <v>66</v>
      </c>
      <c r="C52" s="15" t="s">
        <v>19</v>
      </c>
      <c r="D52" s="16">
        <v>8.14</v>
      </c>
      <c r="E52" s="17">
        <v>0.0513</v>
      </c>
      <c r="F52" s="18">
        <v>800</v>
      </c>
      <c r="G52" s="18">
        <f t="shared" si="6"/>
        <v>6512</v>
      </c>
      <c r="H52" s="18">
        <f t="shared" si="7"/>
        <v>333.74</v>
      </c>
      <c r="I52" s="19">
        <f t="shared" si="8"/>
        <v>66.748</v>
      </c>
      <c r="J52" s="19">
        <f t="shared" si="9"/>
        <v>150.183</v>
      </c>
      <c r="K52" s="19">
        <f t="shared" si="10"/>
        <v>100.122</v>
      </c>
      <c r="L52" s="20">
        <v>0</v>
      </c>
      <c r="M52" s="19">
        <f t="shared" si="11"/>
        <v>16.687</v>
      </c>
    </row>
    <row r="53" ht="14.25" spans="1:13">
      <c r="A53" s="13">
        <v>49</v>
      </c>
      <c r="B53" s="14" t="s">
        <v>67</v>
      </c>
      <c r="C53" s="15" t="s">
        <v>19</v>
      </c>
      <c r="D53" s="16">
        <v>8.14</v>
      </c>
      <c r="E53" s="17">
        <v>0.0513</v>
      </c>
      <c r="F53" s="18">
        <v>800</v>
      </c>
      <c r="G53" s="18">
        <f t="shared" si="6"/>
        <v>6512</v>
      </c>
      <c r="H53" s="18">
        <f t="shared" si="7"/>
        <v>333.74</v>
      </c>
      <c r="I53" s="19">
        <f t="shared" si="8"/>
        <v>66.748</v>
      </c>
      <c r="J53" s="19">
        <f t="shared" si="9"/>
        <v>150.183</v>
      </c>
      <c r="K53" s="19">
        <f t="shared" si="10"/>
        <v>100.122</v>
      </c>
      <c r="L53" s="20">
        <v>0</v>
      </c>
      <c r="M53" s="19">
        <f t="shared" si="11"/>
        <v>16.687</v>
      </c>
    </row>
    <row r="54" ht="14.25" spans="1:13">
      <c r="A54" s="13">
        <v>50</v>
      </c>
      <c r="B54" s="14" t="s">
        <v>68</v>
      </c>
      <c r="C54" s="15" t="s">
        <v>19</v>
      </c>
      <c r="D54" s="16">
        <v>8.1</v>
      </c>
      <c r="E54" s="17">
        <v>0.0513</v>
      </c>
      <c r="F54" s="18">
        <v>800</v>
      </c>
      <c r="G54" s="18">
        <f t="shared" si="6"/>
        <v>6480</v>
      </c>
      <c r="H54" s="18">
        <f t="shared" si="7"/>
        <v>332.1</v>
      </c>
      <c r="I54" s="19">
        <f t="shared" si="8"/>
        <v>66.42</v>
      </c>
      <c r="J54" s="19">
        <f t="shared" si="9"/>
        <v>149.445</v>
      </c>
      <c r="K54" s="19">
        <f t="shared" si="10"/>
        <v>99.63</v>
      </c>
      <c r="L54" s="20">
        <v>0</v>
      </c>
      <c r="M54" s="19">
        <f t="shared" si="11"/>
        <v>16.605</v>
      </c>
    </row>
    <row r="55" ht="14.25" spans="1:13">
      <c r="A55" s="13">
        <v>51</v>
      </c>
      <c r="B55" s="14" t="s">
        <v>69</v>
      </c>
      <c r="C55" s="15" t="s">
        <v>19</v>
      </c>
      <c r="D55" s="16">
        <v>8.1</v>
      </c>
      <c r="E55" s="17">
        <v>0.0513</v>
      </c>
      <c r="F55" s="18">
        <v>800</v>
      </c>
      <c r="G55" s="18">
        <f t="shared" si="6"/>
        <v>6480</v>
      </c>
      <c r="H55" s="18">
        <f t="shared" si="7"/>
        <v>332.1</v>
      </c>
      <c r="I55" s="19">
        <f t="shared" si="8"/>
        <v>66.42</v>
      </c>
      <c r="J55" s="19">
        <f t="shared" si="9"/>
        <v>149.445</v>
      </c>
      <c r="K55" s="19">
        <f t="shared" si="10"/>
        <v>99.63</v>
      </c>
      <c r="L55" s="20">
        <v>0</v>
      </c>
      <c r="M55" s="19">
        <f t="shared" si="11"/>
        <v>16.605</v>
      </c>
    </row>
    <row r="56" ht="14.25" spans="1:13">
      <c r="A56" s="13">
        <v>52</v>
      </c>
      <c r="B56" s="21" t="s">
        <v>70</v>
      </c>
      <c r="C56" s="15" t="s">
        <v>19</v>
      </c>
      <c r="D56" s="22">
        <v>8.1</v>
      </c>
      <c r="E56" s="17">
        <v>0.0513</v>
      </c>
      <c r="F56" s="18">
        <v>800</v>
      </c>
      <c r="G56" s="18">
        <f t="shared" si="6"/>
        <v>6480</v>
      </c>
      <c r="H56" s="18">
        <f t="shared" si="7"/>
        <v>332.1</v>
      </c>
      <c r="I56" s="19">
        <f t="shared" si="8"/>
        <v>66.42</v>
      </c>
      <c r="J56" s="19">
        <f t="shared" si="9"/>
        <v>149.445</v>
      </c>
      <c r="K56" s="19">
        <f t="shared" si="10"/>
        <v>99.63</v>
      </c>
      <c r="L56" s="20">
        <v>0</v>
      </c>
      <c r="M56" s="19">
        <f t="shared" si="11"/>
        <v>16.605</v>
      </c>
    </row>
    <row r="57" ht="14.25" spans="1:13">
      <c r="A57" s="13">
        <v>53</v>
      </c>
      <c r="B57" s="14" t="s">
        <v>71</v>
      </c>
      <c r="C57" s="15" t="s">
        <v>19</v>
      </c>
      <c r="D57" s="16">
        <v>8.02</v>
      </c>
      <c r="E57" s="17">
        <v>0.0513</v>
      </c>
      <c r="F57" s="18">
        <v>800</v>
      </c>
      <c r="G57" s="18">
        <f t="shared" si="6"/>
        <v>6416</v>
      </c>
      <c r="H57" s="18">
        <f t="shared" si="7"/>
        <v>328.82</v>
      </c>
      <c r="I57" s="19">
        <f t="shared" si="8"/>
        <v>65.764</v>
      </c>
      <c r="J57" s="19">
        <f t="shared" si="9"/>
        <v>147.969</v>
      </c>
      <c r="K57" s="19">
        <f t="shared" si="10"/>
        <v>98.646</v>
      </c>
      <c r="L57" s="20">
        <v>0</v>
      </c>
      <c r="M57" s="19">
        <f t="shared" si="11"/>
        <v>16.441</v>
      </c>
    </row>
    <row r="58" ht="14.25" spans="1:13">
      <c r="A58" s="13">
        <v>54</v>
      </c>
      <c r="B58" s="14" t="s">
        <v>72</v>
      </c>
      <c r="C58" s="15" t="s">
        <v>19</v>
      </c>
      <c r="D58" s="16">
        <v>7.9</v>
      </c>
      <c r="E58" s="17">
        <v>0.0513</v>
      </c>
      <c r="F58" s="18">
        <v>800</v>
      </c>
      <c r="G58" s="18">
        <f t="shared" si="6"/>
        <v>6320</v>
      </c>
      <c r="H58" s="18">
        <f t="shared" si="7"/>
        <v>323.9</v>
      </c>
      <c r="I58" s="19">
        <f t="shared" si="8"/>
        <v>64.78</v>
      </c>
      <c r="J58" s="19">
        <f t="shared" si="9"/>
        <v>145.755</v>
      </c>
      <c r="K58" s="19">
        <f t="shared" si="10"/>
        <v>97.17</v>
      </c>
      <c r="L58" s="20">
        <v>0</v>
      </c>
      <c r="M58" s="19">
        <f t="shared" si="11"/>
        <v>16.195</v>
      </c>
    </row>
    <row r="59" ht="14.25" spans="1:13">
      <c r="A59" s="13">
        <v>55</v>
      </c>
      <c r="B59" s="14" t="s">
        <v>73</v>
      </c>
      <c r="C59" s="15" t="s">
        <v>19</v>
      </c>
      <c r="D59" s="16">
        <v>7.85</v>
      </c>
      <c r="E59" s="17">
        <v>0.0513</v>
      </c>
      <c r="F59" s="18">
        <v>800</v>
      </c>
      <c r="G59" s="18">
        <f t="shared" si="6"/>
        <v>6280</v>
      </c>
      <c r="H59" s="18">
        <f t="shared" si="7"/>
        <v>321.85</v>
      </c>
      <c r="I59" s="19">
        <f t="shared" si="8"/>
        <v>64.37</v>
      </c>
      <c r="J59" s="19">
        <f t="shared" si="9"/>
        <v>144.8325</v>
      </c>
      <c r="K59" s="19">
        <f t="shared" si="10"/>
        <v>96.555</v>
      </c>
      <c r="L59" s="20">
        <v>0</v>
      </c>
      <c r="M59" s="19">
        <f t="shared" si="11"/>
        <v>16.0925</v>
      </c>
    </row>
    <row r="60" ht="14.25" spans="1:13">
      <c r="A60" s="13">
        <v>56</v>
      </c>
      <c r="B60" s="14" t="s">
        <v>74</v>
      </c>
      <c r="C60" s="15" t="s">
        <v>19</v>
      </c>
      <c r="D60" s="16">
        <v>7.75</v>
      </c>
      <c r="E60" s="17">
        <v>0.0513</v>
      </c>
      <c r="F60" s="18">
        <v>800</v>
      </c>
      <c r="G60" s="18">
        <f t="shared" si="6"/>
        <v>6200</v>
      </c>
      <c r="H60" s="18">
        <f t="shared" si="7"/>
        <v>317.75</v>
      </c>
      <c r="I60" s="19">
        <f t="shared" si="8"/>
        <v>63.55</v>
      </c>
      <c r="J60" s="19">
        <f t="shared" si="9"/>
        <v>142.9875</v>
      </c>
      <c r="K60" s="19">
        <f t="shared" si="10"/>
        <v>95.325</v>
      </c>
      <c r="L60" s="20">
        <v>0</v>
      </c>
      <c r="M60" s="19">
        <f t="shared" si="11"/>
        <v>15.8875</v>
      </c>
    </row>
    <row r="61" ht="14.25" spans="1:13">
      <c r="A61" s="13">
        <v>57</v>
      </c>
      <c r="B61" s="14" t="s">
        <v>75</v>
      </c>
      <c r="C61" s="15" t="s">
        <v>19</v>
      </c>
      <c r="D61" s="16">
        <v>7.55</v>
      </c>
      <c r="E61" s="17">
        <v>0.0513</v>
      </c>
      <c r="F61" s="18">
        <v>800</v>
      </c>
      <c r="G61" s="18">
        <f t="shared" si="6"/>
        <v>6040</v>
      </c>
      <c r="H61" s="18">
        <f t="shared" si="7"/>
        <v>309.55</v>
      </c>
      <c r="I61" s="19">
        <f t="shared" si="8"/>
        <v>61.91</v>
      </c>
      <c r="J61" s="19">
        <f t="shared" si="9"/>
        <v>139.2975</v>
      </c>
      <c r="K61" s="19">
        <f t="shared" si="10"/>
        <v>92.865</v>
      </c>
      <c r="L61" s="20">
        <v>0</v>
      </c>
      <c r="M61" s="19">
        <f t="shared" si="11"/>
        <v>15.4775</v>
      </c>
    </row>
    <row r="62" ht="14.25" spans="1:13">
      <c r="A62" s="13">
        <v>58</v>
      </c>
      <c r="B62" s="14" t="s">
        <v>76</v>
      </c>
      <c r="C62" s="15" t="s">
        <v>19</v>
      </c>
      <c r="D62" s="16">
        <v>7.5</v>
      </c>
      <c r="E62" s="17">
        <v>0.0513</v>
      </c>
      <c r="F62" s="18">
        <v>800</v>
      </c>
      <c r="G62" s="18">
        <f t="shared" si="6"/>
        <v>6000</v>
      </c>
      <c r="H62" s="18">
        <f t="shared" si="7"/>
        <v>307.5</v>
      </c>
      <c r="I62" s="19">
        <f t="shared" si="8"/>
        <v>61.5</v>
      </c>
      <c r="J62" s="19">
        <f t="shared" si="9"/>
        <v>138.375</v>
      </c>
      <c r="K62" s="19">
        <f t="shared" si="10"/>
        <v>92.25</v>
      </c>
      <c r="L62" s="20">
        <v>0</v>
      </c>
      <c r="M62" s="19">
        <f t="shared" si="11"/>
        <v>15.375</v>
      </c>
    </row>
    <row r="63" ht="14.25" spans="1:13">
      <c r="A63" s="13">
        <v>59</v>
      </c>
      <c r="B63" s="14" t="s">
        <v>77</v>
      </c>
      <c r="C63" s="15" t="s">
        <v>19</v>
      </c>
      <c r="D63" s="16">
        <v>7.5</v>
      </c>
      <c r="E63" s="17">
        <v>0.0513</v>
      </c>
      <c r="F63" s="18">
        <v>800</v>
      </c>
      <c r="G63" s="18">
        <f t="shared" si="6"/>
        <v>6000</v>
      </c>
      <c r="H63" s="18">
        <f t="shared" si="7"/>
        <v>307.5</v>
      </c>
      <c r="I63" s="19">
        <f t="shared" si="8"/>
        <v>61.5</v>
      </c>
      <c r="J63" s="19">
        <f t="shared" si="9"/>
        <v>138.375</v>
      </c>
      <c r="K63" s="19">
        <f t="shared" si="10"/>
        <v>92.25</v>
      </c>
      <c r="L63" s="20">
        <v>0</v>
      </c>
      <c r="M63" s="19">
        <f t="shared" si="11"/>
        <v>15.375</v>
      </c>
    </row>
    <row r="64" ht="14.25" spans="1:13">
      <c r="A64" s="13">
        <v>60</v>
      </c>
      <c r="B64" s="14" t="s">
        <v>78</v>
      </c>
      <c r="C64" s="15" t="s">
        <v>19</v>
      </c>
      <c r="D64" s="16">
        <v>7.5</v>
      </c>
      <c r="E64" s="17">
        <v>0.0513</v>
      </c>
      <c r="F64" s="18">
        <v>800</v>
      </c>
      <c r="G64" s="18">
        <f t="shared" si="6"/>
        <v>6000</v>
      </c>
      <c r="H64" s="18">
        <f t="shared" si="7"/>
        <v>307.5</v>
      </c>
      <c r="I64" s="19">
        <f t="shared" si="8"/>
        <v>61.5</v>
      </c>
      <c r="J64" s="19">
        <f t="shared" si="9"/>
        <v>138.375</v>
      </c>
      <c r="K64" s="19">
        <f t="shared" si="10"/>
        <v>92.25</v>
      </c>
      <c r="L64" s="20">
        <v>0</v>
      </c>
      <c r="M64" s="19">
        <f t="shared" si="11"/>
        <v>15.375</v>
      </c>
    </row>
    <row r="65" ht="14.25" spans="1:13">
      <c r="A65" s="13">
        <v>61</v>
      </c>
      <c r="B65" s="21" t="s">
        <v>79</v>
      </c>
      <c r="C65" s="15" t="s">
        <v>19</v>
      </c>
      <c r="D65" s="22">
        <v>7.5</v>
      </c>
      <c r="E65" s="17">
        <v>0.0513</v>
      </c>
      <c r="F65" s="18">
        <v>800</v>
      </c>
      <c r="G65" s="18">
        <f t="shared" si="6"/>
        <v>6000</v>
      </c>
      <c r="H65" s="18">
        <f t="shared" si="7"/>
        <v>307.5</v>
      </c>
      <c r="I65" s="19">
        <f t="shared" si="8"/>
        <v>61.5</v>
      </c>
      <c r="J65" s="19">
        <f t="shared" si="9"/>
        <v>138.375</v>
      </c>
      <c r="K65" s="19">
        <f t="shared" si="10"/>
        <v>92.25</v>
      </c>
      <c r="L65" s="20">
        <v>0</v>
      </c>
      <c r="M65" s="19">
        <f t="shared" si="11"/>
        <v>15.375</v>
      </c>
    </row>
    <row r="66" ht="14.25" spans="1:13">
      <c r="A66" s="13">
        <v>62</v>
      </c>
      <c r="B66" s="21" t="s">
        <v>80</v>
      </c>
      <c r="C66" s="15" t="s">
        <v>19</v>
      </c>
      <c r="D66" s="22">
        <v>7.5</v>
      </c>
      <c r="E66" s="17">
        <v>0.0513</v>
      </c>
      <c r="F66" s="18">
        <v>800</v>
      </c>
      <c r="G66" s="18">
        <f t="shared" si="6"/>
        <v>6000</v>
      </c>
      <c r="H66" s="18">
        <f t="shared" si="7"/>
        <v>307.5</v>
      </c>
      <c r="I66" s="19">
        <f t="shared" si="8"/>
        <v>61.5</v>
      </c>
      <c r="J66" s="19">
        <f t="shared" si="9"/>
        <v>138.375</v>
      </c>
      <c r="K66" s="19">
        <f t="shared" si="10"/>
        <v>92.25</v>
      </c>
      <c r="L66" s="20">
        <v>0</v>
      </c>
      <c r="M66" s="19">
        <f t="shared" si="11"/>
        <v>15.375</v>
      </c>
    </row>
    <row r="67" ht="14.25" spans="1:13">
      <c r="A67" s="13">
        <v>63</v>
      </c>
      <c r="B67" s="21" t="s">
        <v>81</v>
      </c>
      <c r="C67" s="15" t="s">
        <v>19</v>
      </c>
      <c r="D67" s="22">
        <v>7.5</v>
      </c>
      <c r="E67" s="17">
        <v>0.0513</v>
      </c>
      <c r="F67" s="18">
        <v>800</v>
      </c>
      <c r="G67" s="18">
        <f t="shared" si="6"/>
        <v>6000</v>
      </c>
      <c r="H67" s="18">
        <f t="shared" si="7"/>
        <v>307.5</v>
      </c>
      <c r="I67" s="19">
        <f t="shared" si="8"/>
        <v>61.5</v>
      </c>
      <c r="J67" s="19">
        <f t="shared" si="9"/>
        <v>138.375</v>
      </c>
      <c r="K67" s="19">
        <f t="shared" si="10"/>
        <v>92.25</v>
      </c>
      <c r="L67" s="20">
        <v>0</v>
      </c>
      <c r="M67" s="19">
        <f t="shared" si="11"/>
        <v>15.375</v>
      </c>
    </row>
    <row r="68" ht="14.25" spans="1:13">
      <c r="A68" s="13">
        <v>64</v>
      </c>
      <c r="B68" s="21" t="s">
        <v>82</v>
      </c>
      <c r="C68" s="15" t="s">
        <v>19</v>
      </c>
      <c r="D68" s="22">
        <v>7.5</v>
      </c>
      <c r="E68" s="17">
        <v>0.0513</v>
      </c>
      <c r="F68" s="18">
        <v>800</v>
      </c>
      <c r="G68" s="18">
        <f t="shared" si="6"/>
        <v>6000</v>
      </c>
      <c r="H68" s="18">
        <f t="shared" si="7"/>
        <v>307.5</v>
      </c>
      <c r="I68" s="19">
        <f t="shared" si="8"/>
        <v>61.5</v>
      </c>
      <c r="J68" s="19">
        <f t="shared" si="9"/>
        <v>138.375</v>
      </c>
      <c r="K68" s="19">
        <f t="shared" si="10"/>
        <v>92.25</v>
      </c>
      <c r="L68" s="20">
        <v>0</v>
      </c>
      <c r="M68" s="19">
        <f t="shared" si="11"/>
        <v>15.375</v>
      </c>
    </row>
    <row r="69" ht="14.25" spans="1:13">
      <c r="A69" s="13">
        <v>65</v>
      </c>
      <c r="B69" s="21" t="s">
        <v>83</v>
      </c>
      <c r="C69" s="15" t="s">
        <v>19</v>
      </c>
      <c r="D69" s="22">
        <v>7.5</v>
      </c>
      <c r="E69" s="17">
        <v>0.0513</v>
      </c>
      <c r="F69" s="18">
        <v>800</v>
      </c>
      <c r="G69" s="18">
        <f t="shared" si="6"/>
        <v>6000</v>
      </c>
      <c r="H69" s="18">
        <f t="shared" si="7"/>
        <v>307.5</v>
      </c>
      <c r="I69" s="19">
        <f t="shared" si="8"/>
        <v>61.5</v>
      </c>
      <c r="J69" s="19">
        <f t="shared" si="9"/>
        <v>138.375</v>
      </c>
      <c r="K69" s="19">
        <f t="shared" si="10"/>
        <v>92.25</v>
      </c>
      <c r="L69" s="20">
        <v>0</v>
      </c>
      <c r="M69" s="19">
        <f t="shared" si="11"/>
        <v>15.375</v>
      </c>
    </row>
    <row r="70" ht="14.25" spans="1:13">
      <c r="A70" s="13">
        <v>66</v>
      </c>
      <c r="B70" s="14" t="s">
        <v>84</v>
      </c>
      <c r="C70" s="15" t="s">
        <v>19</v>
      </c>
      <c r="D70" s="16">
        <v>7.47</v>
      </c>
      <c r="E70" s="17">
        <v>0.0513</v>
      </c>
      <c r="F70" s="18">
        <v>800</v>
      </c>
      <c r="G70" s="18">
        <f t="shared" si="6"/>
        <v>5976</v>
      </c>
      <c r="H70" s="18">
        <f t="shared" si="7"/>
        <v>306.27</v>
      </c>
      <c r="I70" s="19">
        <f t="shared" si="8"/>
        <v>61.254</v>
      </c>
      <c r="J70" s="19">
        <f t="shared" si="9"/>
        <v>137.8215</v>
      </c>
      <c r="K70" s="19">
        <f t="shared" si="10"/>
        <v>91.881</v>
      </c>
      <c r="L70" s="20">
        <v>0</v>
      </c>
      <c r="M70" s="19">
        <f t="shared" si="11"/>
        <v>15.3135</v>
      </c>
    </row>
    <row r="71" ht="14.25" spans="1:13">
      <c r="A71" s="13">
        <v>67</v>
      </c>
      <c r="B71" s="14" t="s">
        <v>85</v>
      </c>
      <c r="C71" s="15" t="s">
        <v>19</v>
      </c>
      <c r="D71" s="16">
        <v>7.4</v>
      </c>
      <c r="E71" s="17">
        <v>0.0513</v>
      </c>
      <c r="F71" s="18">
        <v>800</v>
      </c>
      <c r="G71" s="18">
        <f t="shared" si="6"/>
        <v>5920</v>
      </c>
      <c r="H71" s="18">
        <f t="shared" si="7"/>
        <v>303.4</v>
      </c>
      <c r="I71" s="19">
        <f t="shared" si="8"/>
        <v>60.68</v>
      </c>
      <c r="J71" s="19">
        <f t="shared" si="9"/>
        <v>136.53</v>
      </c>
      <c r="K71" s="19">
        <f t="shared" si="10"/>
        <v>91.02</v>
      </c>
      <c r="L71" s="20">
        <v>0</v>
      </c>
      <c r="M71" s="19">
        <f t="shared" si="11"/>
        <v>15.17</v>
      </c>
    </row>
    <row r="72" ht="14.25" spans="1:13">
      <c r="A72" s="13">
        <v>68</v>
      </c>
      <c r="B72" s="14" t="s">
        <v>86</v>
      </c>
      <c r="C72" s="15" t="s">
        <v>19</v>
      </c>
      <c r="D72" s="16">
        <v>7.4</v>
      </c>
      <c r="E72" s="17">
        <v>0.0513</v>
      </c>
      <c r="F72" s="18">
        <v>800</v>
      </c>
      <c r="G72" s="18">
        <f t="shared" si="6"/>
        <v>5920</v>
      </c>
      <c r="H72" s="18">
        <f t="shared" si="7"/>
        <v>303.4</v>
      </c>
      <c r="I72" s="19">
        <f t="shared" si="8"/>
        <v>60.68</v>
      </c>
      <c r="J72" s="19">
        <f t="shared" si="9"/>
        <v>136.53</v>
      </c>
      <c r="K72" s="19">
        <f t="shared" si="10"/>
        <v>91.02</v>
      </c>
      <c r="L72" s="20">
        <v>0</v>
      </c>
      <c r="M72" s="19">
        <f t="shared" si="11"/>
        <v>15.17</v>
      </c>
    </row>
    <row r="73" ht="14.25" spans="1:13">
      <c r="A73" s="13">
        <v>69</v>
      </c>
      <c r="B73" s="14" t="s">
        <v>87</v>
      </c>
      <c r="C73" s="15" t="s">
        <v>19</v>
      </c>
      <c r="D73" s="16">
        <v>7.37</v>
      </c>
      <c r="E73" s="17">
        <v>0.0513</v>
      </c>
      <c r="F73" s="18">
        <v>800</v>
      </c>
      <c r="G73" s="18">
        <f t="shared" si="6"/>
        <v>5896</v>
      </c>
      <c r="H73" s="18">
        <f t="shared" si="7"/>
        <v>302.17</v>
      </c>
      <c r="I73" s="19">
        <f t="shared" si="8"/>
        <v>60.434</v>
      </c>
      <c r="J73" s="19">
        <f t="shared" si="9"/>
        <v>135.9765</v>
      </c>
      <c r="K73" s="19">
        <f t="shared" si="10"/>
        <v>90.651</v>
      </c>
      <c r="L73" s="20">
        <v>0</v>
      </c>
      <c r="M73" s="19">
        <f t="shared" si="11"/>
        <v>15.1085</v>
      </c>
    </row>
    <row r="74" ht="14.25" spans="1:13">
      <c r="A74" s="13">
        <v>70</v>
      </c>
      <c r="B74" s="14" t="s">
        <v>88</v>
      </c>
      <c r="C74" s="15" t="s">
        <v>19</v>
      </c>
      <c r="D74" s="16">
        <v>7.33</v>
      </c>
      <c r="E74" s="17">
        <v>0.0513</v>
      </c>
      <c r="F74" s="18">
        <v>800</v>
      </c>
      <c r="G74" s="18">
        <f t="shared" si="6"/>
        <v>5864</v>
      </c>
      <c r="H74" s="18">
        <f t="shared" si="7"/>
        <v>300.53</v>
      </c>
      <c r="I74" s="19">
        <f t="shared" si="8"/>
        <v>60.106</v>
      </c>
      <c r="J74" s="19">
        <f t="shared" si="9"/>
        <v>135.2385</v>
      </c>
      <c r="K74" s="19">
        <f t="shared" si="10"/>
        <v>90.159</v>
      </c>
      <c r="L74" s="20">
        <v>0</v>
      </c>
      <c r="M74" s="19">
        <f t="shared" si="11"/>
        <v>15.0265</v>
      </c>
    </row>
    <row r="75" ht="14.25" spans="1:13">
      <c r="A75" s="13">
        <v>71</v>
      </c>
      <c r="B75" s="14" t="s">
        <v>89</v>
      </c>
      <c r="C75" s="15" t="s">
        <v>19</v>
      </c>
      <c r="D75" s="16">
        <v>7.2</v>
      </c>
      <c r="E75" s="17">
        <v>0.0513</v>
      </c>
      <c r="F75" s="18">
        <v>800</v>
      </c>
      <c r="G75" s="18">
        <f t="shared" si="6"/>
        <v>5760</v>
      </c>
      <c r="H75" s="18">
        <f t="shared" si="7"/>
        <v>295.2</v>
      </c>
      <c r="I75" s="19">
        <f t="shared" si="8"/>
        <v>59.04</v>
      </c>
      <c r="J75" s="19">
        <f t="shared" si="9"/>
        <v>132.84</v>
      </c>
      <c r="K75" s="19">
        <f t="shared" si="10"/>
        <v>88.56</v>
      </c>
      <c r="L75" s="20">
        <v>0</v>
      </c>
      <c r="M75" s="19">
        <f t="shared" si="11"/>
        <v>14.76</v>
      </c>
    </row>
    <row r="76" ht="14.25" spans="1:13">
      <c r="A76" s="13">
        <v>72</v>
      </c>
      <c r="B76" s="14" t="s">
        <v>90</v>
      </c>
      <c r="C76" s="15" t="s">
        <v>19</v>
      </c>
      <c r="D76" s="16">
        <v>7.2</v>
      </c>
      <c r="E76" s="17">
        <v>0.0513</v>
      </c>
      <c r="F76" s="18">
        <v>800</v>
      </c>
      <c r="G76" s="18">
        <f t="shared" ref="G76:G139" si="12">D76*F76</f>
        <v>5760</v>
      </c>
      <c r="H76" s="18">
        <f t="shared" ref="H76:H139" si="13">D76*41</f>
        <v>295.2</v>
      </c>
      <c r="I76" s="19">
        <f t="shared" ref="I76:I139" si="14">H76*0.2</f>
        <v>59.04</v>
      </c>
      <c r="J76" s="19">
        <f t="shared" ref="J76:J139" si="15">H76*0.45</f>
        <v>132.84</v>
      </c>
      <c r="K76" s="19">
        <f t="shared" ref="K76:K139" si="16">H76*0.3</f>
        <v>88.56</v>
      </c>
      <c r="L76" s="20">
        <v>0</v>
      </c>
      <c r="M76" s="19">
        <f t="shared" ref="M76:M139" si="17">H76*0.05</f>
        <v>14.76</v>
      </c>
    </row>
    <row r="77" ht="14.25" spans="1:13">
      <c r="A77" s="13">
        <v>73</v>
      </c>
      <c r="B77" s="21" t="s">
        <v>91</v>
      </c>
      <c r="C77" s="15" t="s">
        <v>19</v>
      </c>
      <c r="D77" s="22">
        <v>7.2</v>
      </c>
      <c r="E77" s="17">
        <v>0.0513</v>
      </c>
      <c r="F77" s="18">
        <v>800</v>
      </c>
      <c r="G77" s="18">
        <f t="shared" si="12"/>
        <v>5760</v>
      </c>
      <c r="H77" s="18">
        <f t="shared" si="13"/>
        <v>295.2</v>
      </c>
      <c r="I77" s="19">
        <f t="shared" si="14"/>
        <v>59.04</v>
      </c>
      <c r="J77" s="19">
        <f t="shared" si="15"/>
        <v>132.84</v>
      </c>
      <c r="K77" s="19">
        <f t="shared" si="16"/>
        <v>88.56</v>
      </c>
      <c r="L77" s="20">
        <v>0</v>
      </c>
      <c r="M77" s="19">
        <f t="shared" si="17"/>
        <v>14.76</v>
      </c>
    </row>
    <row r="78" ht="14.25" spans="1:13">
      <c r="A78" s="13">
        <v>74</v>
      </c>
      <c r="B78" s="14" t="s">
        <v>92</v>
      </c>
      <c r="C78" s="15" t="s">
        <v>19</v>
      </c>
      <c r="D78" s="16">
        <v>7.15</v>
      </c>
      <c r="E78" s="17">
        <v>0.0513</v>
      </c>
      <c r="F78" s="18">
        <v>800</v>
      </c>
      <c r="G78" s="18">
        <f t="shared" si="12"/>
        <v>5720</v>
      </c>
      <c r="H78" s="18">
        <f t="shared" si="13"/>
        <v>293.15</v>
      </c>
      <c r="I78" s="19">
        <f t="shared" si="14"/>
        <v>58.63</v>
      </c>
      <c r="J78" s="19">
        <f t="shared" si="15"/>
        <v>131.9175</v>
      </c>
      <c r="K78" s="19">
        <f t="shared" si="16"/>
        <v>87.945</v>
      </c>
      <c r="L78" s="20">
        <v>0</v>
      </c>
      <c r="M78" s="19">
        <f t="shared" si="17"/>
        <v>14.6575</v>
      </c>
    </row>
    <row r="79" ht="14.25" spans="1:13">
      <c r="A79" s="13">
        <v>75</v>
      </c>
      <c r="B79" s="14" t="s">
        <v>93</v>
      </c>
      <c r="C79" s="15" t="s">
        <v>19</v>
      </c>
      <c r="D79" s="16">
        <v>7.1</v>
      </c>
      <c r="E79" s="17">
        <v>0.0513</v>
      </c>
      <c r="F79" s="18">
        <v>800</v>
      </c>
      <c r="G79" s="18">
        <f t="shared" si="12"/>
        <v>5680</v>
      </c>
      <c r="H79" s="18">
        <f t="shared" si="13"/>
        <v>291.1</v>
      </c>
      <c r="I79" s="19">
        <f t="shared" si="14"/>
        <v>58.22</v>
      </c>
      <c r="J79" s="19">
        <f t="shared" si="15"/>
        <v>130.995</v>
      </c>
      <c r="K79" s="19">
        <f t="shared" si="16"/>
        <v>87.33</v>
      </c>
      <c r="L79" s="20">
        <v>0</v>
      </c>
      <c r="M79" s="19">
        <f t="shared" si="17"/>
        <v>14.555</v>
      </c>
    </row>
    <row r="80" ht="14.25" spans="1:13">
      <c r="A80" s="13">
        <v>76</v>
      </c>
      <c r="B80" s="14" t="s">
        <v>94</v>
      </c>
      <c r="C80" s="15" t="s">
        <v>19</v>
      </c>
      <c r="D80" s="16">
        <v>7</v>
      </c>
      <c r="E80" s="17">
        <v>0.0513</v>
      </c>
      <c r="F80" s="18">
        <v>800</v>
      </c>
      <c r="G80" s="18">
        <f t="shared" si="12"/>
        <v>5600</v>
      </c>
      <c r="H80" s="18">
        <f t="shared" si="13"/>
        <v>287</v>
      </c>
      <c r="I80" s="19">
        <f t="shared" si="14"/>
        <v>57.4</v>
      </c>
      <c r="J80" s="19">
        <f t="shared" si="15"/>
        <v>129.15</v>
      </c>
      <c r="K80" s="19">
        <f t="shared" si="16"/>
        <v>86.1</v>
      </c>
      <c r="L80" s="20">
        <v>0</v>
      </c>
      <c r="M80" s="19">
        <f t="shared" si="17"/>
        <v>14.35</v>
      </c>
    </row>
    <row r="81" ht="14.25" spans="1:13">
      <c r="A81" s="13">
        <v>77</v>
      </c>
      <c r="B81" s="14" t="s">
        <v>95</v>
      </c>
      <c r="C81" s="15" t="s">
        <v>19</v>
      </c>
      <c r="D81" s="16">
        <v>7</v>
      </c>
      <c r="E81" s="17">
        <v>0.0513</v>
      </c>
      <c r="F81" s="18">
        <v>800</v>
      </c>
      <c r="G81" s="18">
        <f t="shared" si="12"/>
        <v>5600</v>
      </c>
      <c r="H81" s="18">
        <f t="shared" si="13"/>
        <v>287</v>
      </c>
      <c r="I81" s="19">
        <f t="shared" si="14"/>
        <v>57.4</v>
      </c>
      <c r="J81" s="19">
        <f t="shared" si="15"/>
        <v>129.15</v>
      </c>
      <c r="K81" s="19">
        <f t="shared" si="16"/>
        <v>86.1</v>
      </c>
      <c r="L81" s="20">
        <v>0</v>
      </c>
      <c r="M81" s="19">
        <f t="shared" si="17"/>
        <v>14.35</v>
      </c>
    </row>
    <row r="82" ht="14.25" spans="1:13">
      <c r="A82" s="13">
        <v>78</v>
      </c>
      <c r="B82" s="14" t="s">
        <v>96</v>
      </c>
      <c r="C82" s="15" t="s">
        <v>19</v>
      </c>
      <c r="D82" s="16">
        <v>7</v>
      </c>
      <c r="E82" s="17">
        <v>0.0513</v>
      </c>
      <c r="F82" s="18">
        <v>800</v>
      </c>
      <c r="G82" s="18">
        <f t="shared" si="12"/>
        <v>5600</v>
      </c>
      <c r="H82" s="18">
        <f t="shared" si="13"/>
        <v>287</v>
      </c>
      <c r="I82" s="19">
        <f t="shared" si="14"/>
        <v>57.4</v>
      </c>
      <c r="J82" s="19">
        <f t="shared" si="15"/>
        <v>129.15</v>
      </c>
      <c r="K82" s="19">
        <f t="shared" si="16"/>
        <v>86.1</v>
      </c>
      <c r="L82" s="20">
        <v>0</v>
      </c>
      <c r="M82" s="19">
        <f t="shared" si="17"/>
        <v>14.35</v>
      </c>
    </row>
    <row r="83" ht="14.25" spans="1:13">
      <c r="A83" s="13">
        <v>79</v>
      </c>
      <c r="B83" s="14" t="s">
        <v>97</v>
      </c>
      <c r="C83" s="15" t="s">
        <v>19</v>
      </c>
      <c r="D83" s="16">
        <v>6.95</v>
      </c>
      <c r="E83" s="17">
        <v>0.0513</v>
      </c>
      <c r="F83" s="18">
        <v>800</v>
      </c>
      <c r="G83" s="18">
        <f t="shared" si="12"/>
        <v>5560</v>
      </c>
      <c r="H83" s="18">
        <f t="shared" si="13"/>
        <v>284.95</v>
      </c>
      <c r="I83" s="19">
        <f t="shared" si="14"/>
        <v>56.99</v>
      </c>
      <c r="J83" s="19">
        <f t="shared" si="15"/>
        <v>128.2275</v>
      </c>
      <c r="K83" s="19">
        <f t="shared" si="16"/>
        <v>85.485</v>
      </c>
      <c r="L83" s="20">
        <v>0</v>
      </c>
      <c r="M83" s="19">
        <f t="shared" si="17"/>
        <v>14.2475</v>
      </c>
    </row>
    <row r="84" ht="14.25" spans="1:13">
      <c r="A84" s="13">
        <v>80</v>
      </c>
      <c r="B84" s="14" t="s">
        <v>98</v>
      </c>
      <c r="C84" s="15" t="s">
        <v>19</v>
      </c>
      <c r="D84" s="16">
        <v>6.9</v>
      </c>
      <c r="E84" s="17">
        <v>0.0513</v>
      </c>
      <c r="F84" s="18">
        <v>800</v>
      </c>
      <c r="G84" s="18">
        <f t="shared" si="12"/>
        <v>5520</v>
      </c>
      <c r="H84" s="18">
        <f t="shared" si="13"/>
        <v>282.9</v>
      </c>
      <c r="I84" s="19">
        <f t="shared" si="14"/>
        <v>56.58</v>
      </c>
      <c r="J84" s="19">
        <f t="shared" si="15"/>
        <v>127.305</v>
      </c>
      <c r="K84" s="19">
        <f t="shared" si="16"/>
        <v>84.87</v>
      </c>
      <c r="L84" s="20">
        <v>0</v>
      </c>
      <c r="M84" s="19">
        <f t="shared" si="17"/>
        <v>14.145</v>
      </c>
    </row>
    <row r="85" ht="14.25" spans="1:13">
      <c r="A85" s="13">
        <v>81</v>
      </c>
      <c r="B85" s="14" t="s">
        <v>99</v>
      </c>
      <c r="C85" s="15" t="s">
        <v>19</v>
      </c>
      <c r="D85" s="16">
        <v>6.9</v>
      </c>
      <c r="E85" s="17">
        <v>0.0513</v>
      </c>
      <c r="F85" s="18">
        <v>800</v>
      </c>
      <c r="G85" s="18">
        <f t="shared" si="12"/>
        <v>5520</v>
      </c>
      <c r="H85" s="18">
        <f t="shared" si="13"/>
        <v>282.9</v>
      </c>
      <c r="I85" s="19">
        <f t="shared" si="14"/>
        <v>56.58</v>
      </c>
      <c r="J85" s="19">
        <f t="shared" si="15"/>
        <v>127.305</v>
      </c>
      <c r="K85" s="19">
        <f t="shared" si="16"/>
        <v>84.87</v>
      </c>
      <c r="L85" s="20">
        <v>0</v>
      </c>
      <c r="M85" s="19">
        <f t="shared" si="17"/>
        <v>14.145</v>
      </c>
    </row>
    <row r="86" ht="14.25" spans="1:13">
      <c r="A86" s="13">
        <v>82</v>
      </c>
      <c r="B86" s="14" t="s">
        <v>100</v>
      </c>
      <c r="C86" s="15" t="s">
        <v>19</v>
      </c>
      <c r="D86" s="16">
        <v>6.85</v>
      </c>
      <c r="E86" s="17">
        <v>0.0513</v>
      </c>
      <c r="F86" s="18">
        <v>800</v>
      </c>
      <c r="G86" s="18">
        <f t="shared" si="12"/>
        <v>5480</v>
      </c>
      <c r="H86" s="18">
        <f t="shared" si="13"/>
        <v>280.85</v>
      </c>
      <c r="I86" s="19">
        <f t="shared" si="14"/>
        <v>56.17</v>
      </c>
      <c r="J86" s="19">
        <f t="shared" si="15"/>
        <v>126.3825</v>
      </c>
      <c r="K86" s="19">
        <f t="shared" si="16"/>
        <v>84.255</v>
      </c>
      <c r="L86" s="20">
        <v>0</v>
      </c>
      <c r="M86" s="19">
        <f t="shared" si="17"/>
        <v>14.0425</v>
      </c>
    </row>
    <row r="87" ht="14.25" spans="1:13">
      <c r="A87" s="13">
        <v>83</v>
      </c>
      <c r="B87" s="14" t="s">
        <v>101</v>
      </c>
      <c r="C87" s="15" t="s">
        <v>19</v>
      </c>
      <c r="D87" s="16">
        <v>6.81</v>
      </c>
      <c r="E87" s="17">
        <v>0.0513</v>
      </c>
      <c r="F87" s="18">
        <v>800</v>
      </c>
      <c r="G87" s="18">
        <f t="shared" si="12"/>
        <v>5448</v>
      </c>
      <c r="H87" s="18">
        <f t="shared" si="13"/>
        <v>279.21</v>
      </c>
      <c r="I87" s="19">
        <f t="shared" si="14"/>
        <v>55.842</v>
      </c>
      <c r="J87" s="19">
        <f t="shared" si="15"/>
        <v>125.6445</v>
      </c>
      <c r="K87" s="19">
        <f t="shared" si="16"/>
        <v>83.763</v>
      </c>
      <c r="L87" s="20">
        <v>0</v>
      </c>
      <c r="M87" s="19">
        <f t="shared" si="17"/>
        <v>13.9605</v>
      </c>
    </row>
    <row r="88" ht="14.25" spans="1:13">
      <c r="A88" s="13">
        <v>84</v>
      </c>
      <c r="B88" s="14" t="s">
        <v>102</v>
      </c>
      <c r="C88" s="15" t="s">
        <v>19</v>
      </c>
      <c r="D88" s="16">
        <v>6.8</v>
      </c>
      <c r="E88" s="17">
        <v>0.0513</v>
      </c>
      <c r="F88" s="18">
        <v>800</v>
      </c>
      <c r="G88" s="18">
        <f t="shared" si="12"/>
        <v>5440</v>
      </c>
      <c r="H88" s="18">
        <f t="shared" si="13"/>
        <v>278.8</v>
      </c>
      <c r="I88" s="19">
        <f t="shared" si="14"/>
        <v>55.76</v>
      </c>
      <c r="J88" s="19">
        <f t="shared" si="15"/>
        <v>125.46</v>
      </c>
      <c r="K88" s="19">
        <f t="shared" si="16"/>
        <v>83.64</v>
      </c>
      <c r="L88" s="20">
        <v>0</v>
      </c>
      <c r="M88" s="19">
        <f t="shared" si="17"/>
        <v>13.94</v>
      </c>
    </row>
    <row r="89" ht="14.25" spans="1:13">
      <c r="A89" s="13">
        <v>85</v>
      </c>
      <c r="B89" s="14" t="s">
        <v>103</v>
      </c>
      <c r="C89" s="15" t="s">
        <v>19</v>
      </c>
      <c r="D89" s="16">
        <v>6.8</v>
      </c>
      <c r="E89" s="17">
        <v>0.0513</v>
      </c>
      <c r="F89" s="18">
        <v>800</v>
      </c>
      <c r="G89" s="18">
        <f t="shared" si="12"/>
        <v>5440</v>
      </c>
      <c r="H89" s="18">
        <f t="shared" si="13"/>
        <v>278.8</v>
      </c>
      <c r="I89" s="19">
        <f t="shared" si="14"/>
        <v>55.76</v>
      </c>
      <c r="J89" s="19">
        <f t="shared" si="15"/>
        <v>125.46</v>
      </c>
      <c r="K89" s="19">
        <f t="shared" si="16"/>
        <v>83.64</v>
      </c>
      <c r="L89" s="20">
        <v>0</v>
      </c>
      <c r="M89" s="19">
        <f t="shared" si="17"/>
        <v>13.94</v>
      </c>
    </row>
    <row r="90" ht="14.25" spans="1:13">
      <c r="A90" s="13">
        <v>86</v>
      </c>
      <c r="B90" s="14" t="s">
        <v>104</v>
      </c>
      <c r="C90" s="15" t="s">
        <v>19</v>
      </c>
      <c r="D90" s="16">
        <v>6.8</v>
      </c>
      <c r="E90" s="17">
        <v>0.0513</v>
      </c>
      <c r="F90" s="18">
        <v>800</v>
      </c>
      <c r="G90" s="18">
        <f t="shared" si="12"/>
        <v>5440</v>
      </c>
      <c r="H90" s="18">
        <f t="shared" si="13"/>
        <v>278.8</v>
      </c>
      <c r="I90" s="19">
        <f t="shared" si="14"/>
        <v>55.76</v>
      </c>
      <c r="J90" s="19">
        <f t="shared" si="15"/>
        <v>125.46</v>
      </c>
      <c r="K90" s="19">
        <f t="shared" si="16"/>
        <v>83.64</v>
      </c>
      <c r="L90" s="20">
        <v>0</v>
      </c>
      <c r="M90" s="19">
        <f t="shared" si="17"/>
        <v>13.94</v>
      </c>
    </row>
    <row r="91" ht="14.25" spans="1:13">
      <c r="A91" s="13">
        <v>87</v>
      </c>
      <c r="B91" s="14" t="s">
        <v>105</v>
      </c>
      <c r="C91" s="15" t="s">
        <v>19</v>
      </c>
      <c r="D91" s="16">
        <v>6.7</v>
      </c>
      <c r="E91" s="17">
        <v>0.0513</v>
      </c>
      <c r="F91" s="18">
        <v>800</v>
      </c>
      <c r="G91" s="18">
        <f t="shared" si="12"/>
        <v>5360</v>
      </c>
      <c r="H91" s="18">
        <f t="shared" si="13"/>
        <v>274.7</v>
      </c>
      <c r="I91" s="19">
        <f t="shared" si="14"/>
        <v>54.94</v>
      </c>
      <c r="J91" s="19">
        <f t="shared" si="15"/>
        <v>123.615</v>
      </c>
      <c r="K91" s="19">
        <f t="shared" si="16"/>
        <v>82.41</v>
      </c>
      <c r="L91" s="20">
        <v>0</v>
      </c>
      <c r="M91" s="19">
        <f t="shared" si="17"/>
        <v>13.735</v>
      </c>
    </row>
    <row r="92" ht="14.25" spans="1:13">
      <c r="A92" s="13">
        <v>88</v>
      </c>
      <c r="B92" s="14" t="s">
        <v>106</v>
      </c>
      <c r="C92" s="15" t="s">
        <v>19</v>
      </c>
      <c r="D92" s="16">
        <v>6.7</v>
      </c>
      <c r="E92" s="17">
        <v>0.0513</v>
      </c>
      <c r="F92" s="18">
        <v>800</v>
      </c>
      <c r="G92" s="18">
        <f t="shared" si="12"/>
        <v>5360</v>
      </c>
      <c r="H92" s="18">
        <f t="shared" si="13"/>
        <v>274.7</v>
      </c>
      <c r="I92" s="19">
        <f t="shared" si="14"/>
        <v>54.94</v>
      </c>
      <c r="J92" s="19">
        <f t="shared" si="15"/>
        <v>123.615</v>
      </c>
      <c r="K92" s="19">
        <f t="shared" si="16"/>
        <v>82.41</v>
      </c>
      <c r="L92" s="20">
        <v>0</v>
      </c>
      <c r="M92" s="19">
        <f t="shared" si="17"/>
        <v>13.735</v>
      </c>
    </row>
    <row r="93" ht="14.25" spans="1:13">
      <c r="A93" s="13">
        <v>89</v>
      </c>
      <c r="B93" s="14" t="s">
        <v>107</v>
      </c>
      <c r="C93" s="15" t="s">
        <v>19</v>
      </c>
      <c r="D93" s="16">
        <v>6.63</v>
      </c>
      <c r="E93" s="17">
        <v>0.0513</v>
      </c>
      <c r="F93" s="18">
        <v>800</v>
      </c>
      <c r="G93" s="18">
        <f t="shared" si="12"/>
        <v>5304</v>
      </c>
      <c r="H93" s="18">
        <f t="shared" si="13"/>
        <v>271.83</v>
      </c>
      <c r="I93" s="19">
        <f t="shared" si="14"/>
        <v>54.366</v>
      </c>
      <c r="J93" s="19">
        <f t="shared" si="15"/>
        <v>122.3235</v>
      </c>
      <c r="K93" s="19">
        <f t="shared" si="16"/>
        <v>81.549</v>
      </c>
      <c r="L93" s="20">
        <v>0</v>
      </c>
      <c r="M93" s="19">
        <f t="shared" si="17"/>
        <v>13.5915</v>
      </c>
    </row>
    <row r="94" ht="14.25" spans="1:13">
      <c r="A94" s="13">
        <v>90</v>
      </c>
      <c r="B94" s="21" t="s">
        <v>108</v>
      </c>
      <c r="C94" s="15" t="s">
        <v>19</v>
      </c>
      <c r="D94" s="16">
        <v>6.63</v>
      </c>
      <c r="E94" s="17">
        <v>0.0513</v>
      </c>
      <c r="F94" s="18">
        <v>800</v>
      </c>
      <c r="G94" s="18">
        <f t="shared" si="12"/>
        <v>5304</v>
      </c>
      <c r="H94" s="18">
        <f t="shared" si="13"/>
        <v>271.83</v>
      </c>
      <c r="I94" s="19">
        <f t="shared" si="14"/>
        <v>54.366</v>
      </c>
      <c r="J94" s="19">
        <f t="shared" si="15"/>
        <v>122.3235</v>
      </c>
      <c r="K94" s="19">
        <f t="shared" si="16"/>
        <v>81.549</v>
      </c>
      <c r="L94" s="20">
        <v>0</v>
      </c>
      <c r="M94" s="19">
        <f t="shared" si="17"/>
        <v>13.5915</v>
      </c>
    </row>
    <row r="95" ht="14.25" spans="1:13">
      <c r="A95" s="13">
        <v>91</v>
      </c>
      <c r="B95" s="14" t="s">
        <v>109</v>
      </c>
      <c r="C95" s="15" t="s">
        <v>19</v>
      </c>
      <c r="D95" s="16">
        <v>6.6</v>
      </c>
      <c r="E95" s="17">
        <v>0.0513</v>
      </c>
      <c r="F95" s="18">
        <v>800</v>
      </c>
      <c r="G95" s="18">
        <f t="shared" si="12"/>
        <v>5280</v>
      </c>
      <c r="H95" s="18">
        <f t="shared" si="13"/>
        <v>270.6</v>
      </c>
      <c r="I95" s="19">
        <f t="shared" si="14"/>
        <v>54.12</v>
      </c>
      <c r="J95" s="19">
        <f t="shared" si="15"/>
        <v>121.77</v>
      </c>
      <c r="K95" s="19">
        <f t="shared" si="16"/>
        <v>81.18</v>
      </c>
      <c r="L95" s="20">
        <v>0</v>
      </c>
      <c r="M95" s="19">
        <f t="shared" si="17"/>
        <v>13.53</v>
      </c>
    </row>
    <row r="96" ht="14.25" spans="1:13">
      <c r="A96" s="13">
        <v>92</v>
      </c>
      <c r="B96" s="14" t="s">
        <v>110</v>
      </c>
      <c r="C96" s="15" t="s">
        <v>19</v>
      </c>
      <c r="D96" s="16">
        <v>6.6</v>
      </c>
      <c r="E96" s="17">
        <v>0.0513</v>
      </c>
      <c r="F96" s="18">
        <v>800</v>
      </c>
      <c r="G96" s="18">
        <f t="shared" si="12"/>
        <v>5280</v>
      </c>
      <c r="H96" s="18">
        <f t="shared" si="13"/>
        <v>270.6</v>
      </c>
      <c r="I96" s="19">
        <f t="shared" si="14"/>
        <v>54.12</v>
      </c>
      <c r="J96" s="19">
        <f t="shared" si="15"/>
        <v>121.77</v>
      </c>
      <c r="K96" s="19">
        <f t="shared" si="16"/>
        <v>81.18</v>
      </c>
      <c r="L96" s="20">
        <v>0</v>
      </c>
      <c r="M96" s="19">
        <f t="shared" si="17"/>
        <v>13.53</v>
      </c>
    </row>
    <row r="97" ht="14.25" spans="1:13">
      <c r="A97" s="13">
        <v>93</v>
      </c>
      <c r="B97" s="14" t="s">
        <v>111</v>
      </c>
      <c r="C97" s="15" t="s">
        <v>19</v>
      </c>
      <c r="D97" s="16">
        <v>6.6</v>
      </c>
      <c r="E97" s="17">
        <v>0.0513</v>
      </c>
      <c r="F97" s="18">
        <v>800</v>
      </c>
      <c r="G97" s="18">
        <f t="shared" si="12"/>
        <v>5280</v>
      </c>
      <c r="H97" s="18">
        <f t="shared" si="13"/>
        <v>270.6</v>
      </c>
      <c r="I97" s="19">
        <f t="shared" si="14"/>
        <v>54.12</v>
      </c>
      <c r="J97" s="19">
        <f t="shared" si="15"/>
        <v>121.77</v>
      </c>
      <c r="K97" s="19">
        <f t="shared" si="16"/>
        <v>81.18</v>
      </c>
      <c r="L97" s="20">
        <v>0</v>
      </c>
      <c r="M97" s="19">
        <f t="shared" si="17"/>
        <v>13.53</v>
      </c>
    </row>
    <row r="98" ht="14.25" spans="1:13">
      <c r="A98" s="13">
        <v>94</v>
      </c>
      <c r="B98" s="14" t="s">
        <v>112</v>
      </c>
      <c r="C98" s="15" t="s">
        <v>19</v>
      </c>
      <c r="D98" s="16">
        <v>6.6</v>
      </c>
      <c r="E98" s="17">
        <v>0.0513</v>
      </c>
      <c r="F98" s="18">
        <v>800</v>
      </c>
      <c r="G98" s="18">
        <f t="shared" si="12"/>
        <v>5280</v>
      </c>
      <c r="H98" s="18">
        <f t="shared" si="13"/>
        <v>270.6</v>
      </c>
      <c r="I98" s="19">
        <f t="shared" si="14"/>
        <v>54.12</v>
      </c>
      <c r="J98" s="19">
        <f t="shared" si="15"/>
        <v>121.77</v>
      </c>
      <c r="K98" s="19">
        <f t="shared" si="16"/>
        <v>81.18</v>
      </c>
      <c r="L98" s="20">
        <v>0</v>
      </c>
      <c r="M98" s="19">
        <f t="shared" si="17"/>
        <v>13.53</v>
      </c>
    </row>
    <row r="99" ht="14.25" spans="1:13">
      <c r="A99" s="13">
        <v>95</v>
      </c>
      <c r="B99" s="14" t="s">
        <v>113</v>
      </c>
      <c r="C99" s="15" t="s">
        <v>19</v>
      </c>
      <c r="D99" s="16">
        <v>6.5</v>
      </c>
      <c r="E99" s="17">
        <v>0.0513</v>
      </c>
      <c r="F99" s="18">
        <v>800</v>
      </c>
      <c r="G99" s="18">
        <f t="shared" si="12"/>
        <v>5200</v>
      </c>
      <c r="H99" s="18">
        <f t="shared" si="13"/>
        <v>266.5</v>
      </c>
      <c r="I99" s="19">
        <f t="shared" si="14"/>
        <v>53.3</v>
      </c>
      <c r="J99" s="19">
        <f t="shared" si="15"/>
        <v>119.925</v>
      </c>
      <c r="K99" s="19">
        <f t="shared" si="16"/>
        <v>79.95</v>
      </c>
      <c r="L99" s="20">
        <v>0</v>
      </c>
      <c r="M99" s="19">
        <f t="shared" si="17"/>
        <v>13.325</v>
      </c>
    </row>
    <row r="100" ht="14.25" spans="1:13">
      <c r="A100" s="13">
        <v>96</v>
      </c>
      <c r="B100" s="14" t="s">
        <v>114</v>
      </c>
      <c r="C100" s="15" t="s">
        <v>19</v>
      </c>
      <c r="D100" s="16">
        <v>6.5</v>
      </c>
      <c r="E100" s="17">
        <v>0.0513</v>
      </c>
      <c r="F100" s="18">
        <v>800</v>
      </c>
      <c r="G100" s="18">
        <f t="shared" si="12"/>
        <v>5200</v>
      </c>
      <c r="H100" s="18">
        <f t="shared" si="13"/>
        <v>266.5</v>
      </c>
      <c r="I100" s="19">
        <f t="shared" si="14"/>
        <v>53.3</v>
      </c>
      <c r="J100" s="19">
        <f t="shared" si="15"/>
        <v>119.925</v>
      </c>
      <c r="K100" s="19">
        <f t="shared" si="16"/>
        <v>79.95</v>
      </c>
      <c r="L100" s="20">
        <v>0</v>
      </c>
      <c r="M100" s="19">
        <f t="shared" si="17"/>
        <v>13.325</v>
      </c>
    </row>
    <row r="101" ht="14.25" spans="1:13">
      <c r="A101" s="13">
        <v>97</v>
      </c>
      <c r="B101" s="14" t="s">
        <v>115</v>
      </c>
      <c r="C101" s="15" t="s">
        <v>19</v>
      </c>
      <c r="D101" s="16">
        <v>6.5</v>
      </c>
      <c r="E101" s="17">
        <v>0.0513</v>
      </c>
      <c r="F101" s="18">
        <v>800</v>
      </c>
      <c r="G101" s="18">
        <f t="shared" si="12"/>
        <v>5200</v>
      </c>
      <c r="H101" s="18">
        <f t="shared" si="13"/>
        <v>266.5</v>
      </c>
      <c r="I101" s="19">
        <f t="shared" si="14"/>
        <v>53.3</v>
      </c>
      <c r="J101" s="19">
        <f t="shared" si="15"/>
        <v>119.925</v>
      </c>
      <c r="K101" s="19">
        <f t="shared" si="16"/>
        <v>79.95</v>
      </c>
      <c r="L101" s="20">
        <v>0</v>
      </c>
      <c r="M101" s="19">
        <f t="shared" si="17"/>
        <v>13.325</v>
      </c>
    </row>
    <row r="102" ht="14.25" spans="1:13">
      <c r="A102" s="13">
        <v>98</v>
      </c>
      <c r="B102" s="21" t="s">
        <v>116</v>
      </c>
      <c r="C102" s="15" t="s">
        <v>19</v>
      </c>
      <c r="D102" s="22">
        <v>6.5</v>
      </c>
      <c r="E102" s="17">
        <v>0.0513</v>
      </c>
      <c r="F102" s="18">
        <v>800</v>
      </c>
      <c r="G102" s="18">
        <f t="shared" si="12"/>
        <v>5200</v>
      </c>
      <c r="H102" s="18">
        <f t="shared" si="13"/>
        <v>266.5</v>
      </c>
      <c r="I102" s="19">
        <f t="shared" si="14"/>
        <v>53.3</v>
      </c>
      <c r="J102" s="19">
        <f t="shared" si="15"/>
        <v>119.925</v>
      </c>
      <c r="K102" s="19">
        <f t="shared" si="16"/>
        <v>79.95</v>
      </c>
      <c r="L102" s="20">
        <v>0</v>
      </c>
      <c r="M102" s="19">
        <f t="shared" si="17"/>
        <v>13.325</v>
      </c>
    </row>
    <row r="103" ht="14.25" spans="1:13">
      <c r="A103" s="13">
        <v>99</v>
      </c>
      <c r="B103" s="14" t="s">
        <v>117</v>
      </c>
      <c r="C103" s="15" t="s">
        <v>19</v>
      </c>
      <c r="D103" s="16">
        <v>6.31</v>
      </c>
      <c r="E103" s="17">
        <v>0.0513</v>
      </c>
      <c r="F103" s="18">
        <v>800</v>
      </c>
      <c r="G103" s="18">
        <f t="shared" si="12"/>
        <v>5048</v>
      </c>
      <c r="H103" s="18">
        <f t="shared" si="13"/>
        <v>258.71</v>
      </c>
      <c r="I103" s="19">
        <f t="shared" si="14"/>
        <v>51.742</v>
      </c>
      <c r="J103" s="19">
        <f t="shared" si="15"/>
        <v>116.4195</v>
      </c>
      <c r="K103" s="19">
        <f t="shared" si="16"/>
        <v>77.613</v>
      </c>
      <c r="L103" s="20">
        <v>0</v>
      </c>
      <c r="M103" s="19">
        <f t="shared" si="17"/>
        <v>12.9355</v>
      </c>
    </row>
    <row r="104" ht="14.25" spans="1:13">
      <c r="A104" s="13">
        <v>100</v>
      </c>
      <c r="B104" s="14" t="s">
        <v>118</v>
      </c>
      <c r="C104" s="15" t="s">
        <v>19</v>
      </c>
      <c r="D104" s="16">
        <v>6.3</v>
      </c>
      <c r="E104" s="17">
        <v>0.0513</v>
      </c>
      <c r="F104" s="18">
        <v>800</v>
      </c>
      <c r="G104" s="18">
        <f t="shared" si="12"/>
        <v>5040</v>
      </c>
      <c r="H104" s="18">
        <f t="shared" si="13"/>
        <v>258.3</v>
      </c>
      <c r="I104" s="19">
        <f t="shared" si="14"/>
        <v>51.66</v>
      </c>
      <c r="J104" s="19">
        <f t="shared" si="15"/>
        <v>116.235</v>
      </c>
      <c r="K104" s="19">
        <f t="shared" si="16"/>
        <v>77.49</v>
      </c>
      <c r="L104" s="20">
        <v>0</v>
      </c>
      <c r="M104" s="19">
        <f t="shared" si="17"/>
        <v>12.915</v>
      </c>
    </row>
    <row r="105" ht="14.25" spans="1:13">
      <c r="A105" s="13">
        <v>101</v>
      </c>
      <c r="B105" s="14" t="s">
        <v>119</v>
      </c>
      <c r="C105" s="15" t="s">
        <v>19</v>
      </c>
      <c r="D105" s="16">
        <v>6.3</v>
      </c>
      <c r="E105" s="17">
        <v>0.0513</v>
      </c>
      <c r="F105" s="18">
        <v>800</v>
      </c>
      <c r="G105" s="18">
        <f t="shared" si="12"/>
        <v>5040</v>
      </c>
      <c r="H105" s="18">
        <f t="shared" si="13"/>
        <v>258.3</v>
      </c>
      <c r="I105" s="19">
        <f t="shared" si="14"/>
        <v>51.66</v>
      </c>
      <c r="J105" s="19">
        <f t="shared" si="15"/>
        <v>116.235</v>
      </c>
      <c r="K105" s="19">
        <f t="shared" si="16"/>
        <v>77.49</v>
      </c>
      <c r="L105" s="20">
        <v>0</v>
      </c>
      <c r="M105" s="19">
        <f t="shared" si="17"/>
        <v>12.915</v>
      </c>
    </row>
    <row r="106" ht="14.25" spans="1:13">
      <c r="A106" s="13">
        <v>102</v>
      </c>
      <c r="B106" s="14" t="s">
        <v>120</v>
      </c>
      <c r="C106" s="15" t="s">
        <v>19</v>
      </c>
      <c r="D106" s="16">
        <v>6.3</v>
      </c>
      <c r="E106" s="17">
        <v>0.0513</v>
      </c>
      <c r="F106" s="18">
        <v>800</v>
      </c>
      <c r="G106" s="18">
        <f t="shared" si="12"/>
        <v>5040</v>
      </c>
      <c r="H106" s="18">
        <f t="shared" si="13"/>
        <v>258.3</v>
      </c>
      <c r="I106" s="19">
        <f t="shared" si="14"/>
        <v>51.66</v>
      </c>
      <c r="J106" s="19">
        <f t="shared" si="15"/>
        <v>116.235</v>
      </c>
      <c r="K106" s="19">
        <f t="shared" si="16"/>
        <v>77.49</v>
      </c>
      <c r="L106" s="20">
        <v>0</v>
      </c>
      <c r="M106" s="19">
        <f t="shared" si="17"/>
        <v>12.915</v>
      </c>
    </row>
    <row r="107" ht="14.25" spans="1:13">
      <c r="A107" s="13">
        <v>103</v>
      </c>
      <c r="B107" s="14" t="s">
        <v>121</v>
      </c>
      <c r="C107" s="15" t="s">
        <v>19</v>
      </c>
      <c r="D107" s="16">
        <v>6.3</v>
      </c>
      <c r="E107" s="17">
        <v>0.0513</v>
      </c>
      <c r="F107" s="18">
        <v>800</v>
      </c>
      <c r="G107" s="18">
        <f t="shared" si="12"/>
        <v>5040</v>
      </c>
      <c r="H107" s="18">
        <f t="shared" si="13"/>
        <v>258.3</v>
      </c>
      <c r="I107" s="19">
        <f t="shared" si="14"/>
        <v>51.66</v>
      </c>
      <c r="J107" s="19">
        <f t="shared" si="15"/>
        <v>116.235</v>
      </c>
      <c r="K107" s="19">
        <f t="shared" si="16"/>
        <v>77.49</v>
      </c>
      <c r="L107" s="20">
        <v>0</v>
      </c>
      <c r="M107" s="19">
        <f t="shared" si="17"/>
        <v>12.915</v>
      </c>
    </row>
    <row r="108" ht="14.25" spans="1:13">
      <c r="A108" s="13">
        <v>104</v>
      </c>
      <c r="B108" s="14" t="s">
        <v>122</v>
      </c>
      <c r="C108" s="15" t="s">
        <v>19</v>
      </c>
      <c r="D108" s="16">
        <v>6.3</v>
      </c>
      <c r="E108" s="17">
        <v>0.0513</v>
      </c>
      <c r="F108" s="18">
        <v>800</v>
      </c>
      <c r="G108" s="18">
        <f t="shared" si="12"/>
        <v>5040</v>
      </c>
      <c r="H108" s="18">
        <f t="shared" si="13"/>
        <v>258.3</v>
      </c>
      <c r="I108" s="19">
        <f t="shared" si="14"/>
        <v>51.66</v>
      </c>
      <c r="J108" s="19">
        <f t="shared" si="15"/>
        <v>116.235</v>
      </c>
      <c r="K108" s="19">
        <f t="shared" si="16"/>
        <v>77.49</v>
      </c>
      <c r="L108" s="20">
        <v>0</v>
      </c>
      <c r="M108" s="19">
        <f t="shared" si="17"/>
        <v>12.915</v>
      </c>
    </row>
    <row r="109" ht="14.25" spans="1:13">
      <c r="A109" s="13">
        <v>105</v>
      </c>
      <c r="B109" s="14" t="s">
        <v>123</v>
      </c>
      <c r="C109" s="15" t="s">
        <v>19</v>
      </c>
      <c r="D109" s="16">
        <v>6.3</v>
      </c>
      <c r="E109" s="17">
        <v>0.0513</v>
      </c>
      <c r="F109" s="18">
        <v>800</v>
      </c>
      <c r="G109" s="18">
        <f t="shared" si="12"/>
        <v>5040</v>
      </c>
      <c r="H109" s="18">
        <f t="shared" si="13"/>
        <v>258.3</v>
      </c>
      <c r="I109" s="19">
        <f t="shared" si="14"/>
        <v>51.66</v>
      </c>
      <c r="J109" s="19">
        <f t="shared" si="15"/>
        <v>116.235</v>
      </c>
      <c r="K109" s="19">
        <f t="shared" si="16"/>
        <v>77.49</v>
      </c>
      <c r="L109" s="20">
        <v>0</v>
      </c>
      <c r="M109" s="19">
        <f t="shared" si="17"/>
        <v>12.915</v>
      </c>
    </row>
    <row r="110" ht="14.25" spans="1:13">
      <c r="A110" s="13">
        <v>106</v>
      </c>
      <c r="B110" s="21" t="s">
        <v>124</v>
      </c>
      <c r="C110" s="15" t="s">
        <v>19</v>
      </c>
      <c r="D110" s="22">
        <v>6.3</v>
      </c>
      <c r="E110" s="17">
        <v>0.0513</v>
      </c>
      <c r="F110" s="18">
        <v>800</v>
      </c>
      <c r="G110" s="18">
        <f t="shared" si="12"/>
        <v>5040</v>
      </c>
      <c r="H110" s="18">
        <f t="shared" si="13"/>
        <v>258.3</v>
      </c>
      <c r="I110" s="19">
        <f t="shared" si="14"/>
        <v>51.66</v>
      </c>
      <c r="J110" s="19">
        <f t="shared" si="15"/>
        <v>116.235</v>
      </c>
      <c r="K110" s="19">
        <f t="shared" si="16"/>
        <v>77.49</v>
      </c>
      <c r="L110" s="20">
        <v>0</v>
      </c>
      <c r="M110" s="19">
        <f t="shared" si="17"/>
        <v>12.915</v>
      </c>
    </row>
    <row r="111" ht="14.25" spans="1:13">
      <c r="A111" s="13">
        <v>107</v>
      </c>
      <c r="B111" s="21" t="s">
        <v>125</v>
      </c>
      <c r="C111" s="15" t="s">
        <v>19</v>
      </c>
      <c r="D111" s="22">
        <v>6.3</v>
      </c>
      <c r="E111" s="17">
        <v>0.0513</v>
      </c>
      <c r="F111" s="18">
        <v>800</v>
      </c>
      <c r="G111" s="18">
        <f t="shared" si="12"/>
        <v>5040</v>
      </c>
      <c r="H111" s="18">
        <f t="shared" si="13"/>
        <v>258.3</v>
      </c>
      <c r="I111" s="19">
        <f t="shared" si="14"/>
        <v>51.66</v>
      </c>
      <c r="J111" s="19">
        <f t="shared" si="15"/>
        <v>116.235</v>
      </c>
      <c r="K111" s="19">
        <f t="shared" si="16"/>
        <v>77.49</v>
      </c>
      <c r="L111" s="20">
        <v>0</v>
      </c>
      <c r="M111" s="19">
        <f t="shared" si="17"/>
        <v>12.915</v>
      </c>
    </row>
    <row r="112" ht="14.25" spans="1:13">
      <c r="A112" s="13">
        <v>108</v>
      </c>
      <c r="B112" s="21" t="s">
        <v>126</v>
      </c>
      <c r="C112" s="15" t="s">
        <v>19</v>
      </c>
      <c r="D112" s="22">
        <v>6.29</v>
      </c>
      <c r="E112" s="17">
        <v>0.0513</v>
      </c>
      <c r="F112" s="18">
        <v>800</v>
      </c>
      <c r="G112" s="18">
        <f t="shared" si="12"/>
        <v>5032</v>
      </c>
      <c r="H112" s="18">
        <f t="shared" si="13"/>
        <v>257.89</v>
      </c>
      <c r="I112" s="19">
        <f t="shared" si="14"/>
        <v>51.578</v>
      </c>
      <c r="J112" s="19">
        <f t="shared" si="15"/>
        <v>116.0505</v>
      </c>
      <c r="K112" s="19">
        <f t="shared" si="16"/>
        <v>77.367</v>
      </c>
      <c r="L112" s="20">
        <v>0</v>
      </c>
      <c r="M112" s="19">
        <f t="shared" si="17"/>
        <v>12.8945</v>
      </c>
    </row>
    <row r="113" ht="14.25" spans="1:13">
      <c r="A113" s="13">
        <v>109</v>
      </c>
      <c r="B113" s="21" t="s">
        <v>127</v>
      </c>
      <c r="C113" s="15" t="s">
        <v>19</v>
      </c>
      <c r="D113" s="22">
        <v>6.28</v>
      </c>
      <c r="E113" s="17">
        <v>0.0513</v>
      </c>
      <c r="F113" s="18">
        <v>800</v>
      </c>
      <c r="G113" s="18">
        <f t="shared" si="12"/>
        <v>5024</v>
      </c>
      <c r="H113" s="18">
        <f t="shared" si="13"/>
        <v>257.48</v>
      </c>
      <c r="I113" s="19">
        <f t="shared" si="14"/>
        <v>51.496</v>
      </c>
      <c r="J113" s="19">
        <f t="shared" si="15"/>
        <v>115.866</v>
      </c>
      <c r="K113" s="19">
        <f t="shared" si="16"/>
        <v>77.244</v>
      </c>
      <c r="L113" s="20">
        <v>0</v>
      </c>
      <c r="M113" s="19">
        <f t="shared" si="17"/>
        <v>12.874</v>
      </c>
    </row>
    <row r="114" ht="14.25" spans="1:13">
      <c r="A114" s="13">
        <v>110</v>
      </c>
      <c r="B114" s="14" t="s">
        <v>128</v>
      </c>
      <c r="C114" s="15" t="s">
        <v>19</v>
      </c>
      <c r="D114" s="16">
        <v>6.25</v>
      </c>
      <c r="E114" s="17">
        <v>0.0513</v>
      </c>
      <c r="F114" s="18">
        <v>800</v>
      </c>
      <c r="G114" s="18">
        <f t="shared" si="12"/>
        <v>5000</v>
      </c>
      <c r="H114" s="18">
        <f t="shared" si="13"/>
        <v>256.25</v>
      </c>
      <c r="I114" s="19">
        <f t="shared" si="14"/>
        <v>51.25</v>
      </c>
      <c r="J114" s="19">
        <f t="shared" si="15"/>
        <v>115.3125</v>
      </c>
      <c r="K114" s="19">
        <f t="shared" si="16"/>
        <v>76.875</v>
      </c>
      <c r="L114" s="20">
        <v>0</v>
      </c>
      <c r="M114" s="19">
        <f t="shared" si="17"/>
        <v>12.8125</v>
      </c>
    </row>
    <row r="115" ht="14.25" spans="1:13">
      <c r="A115" s="13">
        <v>111</v>
      </c>
      <c r="B115" s="14" t="s">
        <v>129</v>
      </c>
      <c r="C115" s="15" t="s">
        <v>19</v>
      </c>
      <c r="D115" s="16">
        <v>6.25</v>
      </c>
      <c r="E115" s="17">
        <v>0.0513</v>
      </c>
      <c r="F115" s="18">
        <v>800</v>
      </c>
      <c r="G115" s="18">
        <f t="shared" si="12"/>
        <v>5000</v>
      </c>
      <c r="H115" s="18">
        <f t="shared" si="13"/>
        <v>256.25</v>
      </c>
      <c r="I115" s="19">
        <f t="shared" si="14"/>
        <v>51.25</v>
      </c>
      <c r="J115" s="19">
        <f t="shared" si="15"/>
        <v>115.3125</v>
      </c>
      <c r="K115" s="19">
        <f t="shared" si="16"/>
        <v>76.875</v>
      </c>
      <c r="L115" s="20">
        <v>0</v>
      </c>
      <c r="M115" s="19">
        <f t="shared" si="17"/>
        <v>12.8125</v>
      </c>
    </row>
    <row r="116" ht="14.25" spans="1:13">
      <c r="A116" s="13">
        <v>112</v>
      </c>
      <c r="B116" s="14" t="s">
        <v>130</v>
      </c>
      <c r="C116" s="15" t="s">
        <v>19</v>
      </c>
      <c r="D116" s="16">
        <v>6.25</v>
      </c>
      <c r="E116" s="17">
        <v>0.0513</v>
      </c>
      <c r="F116" s="18">
        <v>800</v>
      </c>
      <c r="G116" s="18">
        <f t="shared" si="12"/>
        <v>5000</v>
      </c>
      <c r="H116" s="18">
        <f t="shared" si="13"/>
        <v>256.25</v>
      </c>
      <c r="I116" s="19">
        <f t="shared" si="14"/>
        <v>51.25</v>
      </c>
      <c r="J116" s="19">
        <f t="shared" si="15"/>
        <v>115.3125</v>
      </c>
      <c r="K116" s="19">
        <f t="shared" si="16"/>
        <v>76.875</v>
      </c>
      <c r="L116" s="20">
        <v>0</v>
      </c>
      <c r="M116" s="19">
        <f t="shared" si="17"/>
        <v>12.8125</v>
      </c>
    </row>
    <row r="117" ht="14.25" spans="1:13">
      <c r="A117" s="13">
        <v>113</v>
      </c>
      <c r="B117" s="14" t="s">
        <v>131</v>
      </c>
      <c r="C117" s="15" t="s">
        <v>19</v>
      </c>
      <c r="D117" s="16">
        <v>6.25</v>
      </c>
      <c r="E117" s="17">
        <v>0.0513</v>
      </c>
      <c r="F117" s="18">
        <v>800</v>
      </c>
      <c r="G117" s="18">
        <f t="shared" si="12"/>
        <v>5000</v>
      </c>
      <c r="H117" s="18">
        <f t="shared" si="13"/>
        <v>256.25</v>
      </c>
      <c r="I117" s="19">
        <f t="shared" si="14"/>
        <v>51.25</v>
      </c>
      <c r="J117" s="19">
        <f t="shared" si="15"/>
        <v>115.3125</v>
      </c>
      <c r="K117" s="19">
        <f t="shared" si="16"/>
        <v>76.875</v>
      </c>
      <c r="L117" s="20">
        <v>0</v>
      </c>
      <c r="M117" s="19">
        <f t="shared" si="17"/>
        <v>12.8125</v>
      </c>
    </row>
    <row r="118" ht="14.25" spans="1:13">
      <c r="A118" s="13">
        <v>114</v>
      </c>
      <c r="B118" s="14" t="s">
        <v>132</v>
      </c>
      <c r="C118" s="15" t="s">
        <v>19</v>
      </c>
      <c r="D118" s="16">
        <v>6.25</v>
      </c>
      <c r="E118" s="17">
        <v>0.0513</v>
      </c>
      <c r="F118" s="18">
        <v>800</v>
      </c>
      <c r="G118" s="18">
        <f t="shared" si="12"/>
        <v>5000</v>
      </c>
      <c r="H118" s="18">
        <f t="shared" si="13"/>
        <v>256.25</v>
      </c>
      <c r="I118" s="19">
        <f t="shared" si="14"/>
        <v>51.25</v>
      </c>
      <c r="J118" s="19">
        <f t="shared" si="15"/>
        <v>115.3125</v>
      </c>
      <c r="K118" s="19">
        <f t="shared" si="16"/>
        <v>76.875</v>
      </c>
      <c r="L118" s="20">
        <v>0</v>
      </c>
      <c r="M118" s="19">
        <f t="shared" si="17"/>
        <v>12.8125</v>
      </c>
    </row>
    <row r="119" ht="14.25" spans="1:13">
      <c r="A119" s="13">
        <v>115</v>
      </c>
      <c r="B119" s="14" t="s">
        <v>133</v>
      </c>
      <c r="C119" s="15" t="s">
        <v>19</v>
      </c>
      <c r="D119" s="16">
        <v>6.25</v>
      </c>
      <c r="E119" s="17">
        <v>0.0513</v>
      </c>
      <c r="F119" s="18">
        <v>800</v>
      </c>
      <c r="G119" s="18">
        <f t="shared" si="12"/>
        <v>5000</v>
      </c>
      <c r="H119" s="18">
        <f t="shared" si="13"/>
        <v>256.25</v>
      </c>
      <c r="I119" s="19">
        <f t="shared" si="14"/>
        <v>51.25</v>
      </c>
      <c r="J119" s="19">
        <f t="shared" si="15"/>
        <v>115.3125</v>
      </c>
      <c r="K119" s="19">
        <f t="shared" si="16"/>
        <v>76.875</v>
      </c>
      <c r="L119" s="20">
        <v>0</v>
      </c>
      <c r="M119" s="19">
        <f t="shared" si="17"/>
        <v>12.8125</v>
      </c>
    </row>
    <row r="120" ht="14.25" spans="1:13">
      <c r="A120" s="13">
        <v>116</v>
      </c>
      <c r="B120" s="21" t="s">
        <v>134</v>
      </c>
      <c r="C120" s="15" t="s">
        <v>19</v>
      </c>
      <c r="D120" s="16">
        <v>6.1</v>
      </c>
      <c r="E120" s="17">
        <v>0.0513</v>
      </c>
      <c r="F120" s="18">
        <v>800</v>
      </c>
      <c r="G120" s="18">
        <f t="shared" si="12"/>
        <v>4880</v>
      </c>
      <c r="H120" s="18">
        <f t="shared" si="13"/>
        <v>250.1</v>
      </c>
      <c r="I120" s="19">
        <f t="shared" si="14"/>
        <v>50.02</v>
      </c>
      <c r="J120" s="19">
        <f t="shared" si="15"/>
        <v>112.545</v>
      </c>
      <c r="K120" s="19">
        <f t="shared" si="16"/>
        <v>75.03</v>
      </c>
      <c r="L120" s="20">
        <v>0</v>
      </c>
      <c r="M120" s="19">
        <f t="shared" si="17"/>
        <v>12.505</v>
      </c>
    </row>
    <row r="121" ht="14.25" spans="1:13">
      <c r="A121" s="13">
        <v>117</v>
      </c>
      <c r="B121" s="14" t="s">
        <v>135</v>
      </c>
      <c r="C121" s="15" t="s">
        <v>19</v>
      </c>
      <c r="D121" s="16">
        <v>6.1</v>
      </c>
      <c r="E121" s="17">
        <v>0.0513</v>
      </c>
      <c r="F121" s="18">
        <v>800</v>
      </c>
      <c r="G121" s="18">
        <f t="shared" si="12"/>
        <v>4880</v>
      </c>
      <c r="H121" s="18">
        <f t="shared" si="13"/>
        <v>250.1</v>
      </c>
      <c r="I121" s="19">
        <f t="shared" si="14"/>
        <v>50.02</v>
      </c>
      <c r="J121" s="19">
        <f t="shared" si="15"/>
        <v>112.545</v>
      </c>
      <c r="K121" s="19">
        <f t="shared" si="16"/>
        <v>75.03</v>
      </c>
      <c r="L121" s="20">
        <v>0</v>
      </c>
      <c r="M121" s="19">
        <f t="shared" si="17"/>
        <v>12.505</v>
      </c>
    </row>
    <row r="122" ht="14.25" spans="1:13">
      <c r="A122" s="13">
        <v>118</v>
      </c>
      <c r="B122" s="14" t="s">
        <v>136</v>
      </c>
      <c r="C122" s="15" t="s">
        <v>19</v>
      </c>
      <c r="D122" s="16">
        <v>6.1</v>
      </c>
      <c r="E122" s="17">
        <v>0.0513</v>
      </c>
      <c r="F122" s="18">
        <v>800</v>
      </c>
      <c r="G122" s="18">
        <f t="shared" si="12"/>
        <v>4880</v>
      </c>
      <c r="H122" s="18">
        <f t="shared" si="13"/>
        <v>250.1</v>
      </c>
      <c r="I122" s="19">
        <f t="shared" si="14"/>
        <v>50.02</v>
      </c>
      <c r="J122" s="19">
        <f t="shared" si="15"/>
        <v>112.545</v>
      </c>
      <c r="K122" s="19">
        <f t="shared" si="16"/>
        <v>75.03</v>
      </c>
      <c r="L122" s="20">
        <v>0</v>
      </c>
      <c r="M122" s="19">
        <f t="shared" si="17"/>
        <v>12.505</v>
      </c>
    </row>
    <row r="123" ht="14.25" spans="1:13">
      <c r="A123" s="13">
        <v>119</v>
      </c>
      <c r="B123" s="14" t="s">
        <v>137</v>
      </c>
      <c r="C123" s="15" t="s">
        <v>19</v>
      </c>
      <c r="D123" s="16">
        <v>6.1</v>
      </c>
      <c r="E123" s="17">
        <v>0.0513</v>
      </c>
      <c r="F123" s="18">
        <v>800</v>
      </c>
      <c r="G123" s="18">
        <f t="shared" si="12"/>
        <v>4880</v>
      </c>
      <c r="H123" s="18">
        <f t="shared" si="13"/>
        <v>250.1</v>
      </c>
      <c r="I123" s="19">
        <f t="shared" si="14"/>
        <v>50.02</v>
      </c>
      <c r="J123" s="19">
        <f t="shared" si="15"/>
        <v>112.545</v>
      </c>
      <c r="K123" s="19">
        <f t="shared" si="16"/>
        <v>75.03</v>
      </c>
      <c r="L123" s="20">
        <v>0</v>
      </c>
      <c r="M123" s="19">
        <f t="shared" si="17"/>
        <v>12.505</v>
      </c>
    </row>
    <row r="124" ht="14.25" spans="1:13">
      <c r="A124" s="13">
        <v>120</v>
      </c>
      <c r="B124" s="21" t="s">
        <v>138</v>
      </c>
      <c r="C124" s="15" t="s">
        <v>19</v>
      </c>
      <c r="D124" s="22">
        <v>6</v>
      </c>
      <c r="E124" s="17">
        <v>0.0513</v>
      </c>
      <c r="F124" s="18">
        <v>800</v>
      </c>
      <c r="G124" s="18">
        <f t="shared" si="12"/>
        <v>4800</v>
      </c>
      <c r="H124" s="18">
        <f t="shared" si="13"/>
        <v>246</v>
      </c>
      <c r="I124" s="19">
        <f t="shared" si="14"/>
        <v>49.2</v>
      </c>
      <c r="J124" s="19">
        <f t="shared" si="15"/>
        <v>110.7</v>
      </c>
      <c r="K124" s="19">
        <f t="shared" si="16"/>
        <v>73.8</v>
      </c>
      <c r="L124" s="20">
        <v>0</v>
      </c>
      <c r="M124" s="19">
        <f t="shared" si="17"/>
        <v>12.3</v>
      </c>
    </row>
    <row r="125" ht="14.25" spans="1:13">
      <c r="A125" s="13">
        <v>121</v>
      </c>
      <c r="B125" s="14" t="s">
        <v>139</v>
      </c>
      <c r="C125" s="15" t="s">
        <v>19</v>
      </c>
      <c r="D125" s="16">
        <v>5.9</v>
      </c>
      <c r="E125" s="17">
        <v>0.0513</v>
      </c>
      <c r="F125" s="18">
        <v>800</v>
      </c>
      <c r="G125" s="18">
        <f t="shared" si="12"/>
        <v>4720</v>
      </c>
      <c r="H125" s="18">
        <f t="shared" si="13"/>
        <v>241.9</v>
      </c>
      <c r="I125" s="19">
        <f t="shared" si="14"/>
        <v>48.38</v>
      </c>
      <c r="J125" s="19">
        <f t="shared" si="15"/>
        <v>108.855</v>
      </c>
      <c r="K125" s="19">
        <f t="shared" si="16"/>
        <v>72.57</v>
      </c>
      <c r="L125" s="20">
        <v>0</v>
      </c>
      <c r="M125" s="19">
        <f t="shared" si="17"/>
        <v>12.095</v>
      </c>
    </row>
    <row r="126" ht="14.25" spans="1:13">
      <c r="A126" s="13">
        <v>122</v>
      </c>
      <c r="B126" s="21" t="s">
        <v>140</v>
      </c>
      <c r="C126" s="15" t="s">
        <v>19</v>
      </c>
      <c r="D126" s="22">
        <v>5.9</v>
      </c>
      <c r="E126" s="17">
        <v>0.0513</v>
      </c>
      <c r="F126" s="18">
        <v>800</v>
      </c>
      <c r="G126" s="18">
        <f t="shared" si="12"/>
        <v>4720</v>
      </c>
      <c r="H126" s="18">
        <f t="shared" si="13"/>
        <v>241.9</v>
      </c>
      <c r="I126" s="19">
        <f t="shared" si="14"/>
        <v>48.38</v>
      </c>
      <c r="J126" s="19">
        <f t="shared" si="15"/>
        <v>108.855</v>
      </c>
      <c r="K126" s="19">
        <f t="shared" si="16"/>
        <v>72.57</v>
      </c>
      <c r="L126" s="20">
        <v>0</v>
      </c>
      <c r="M126" s="19">
        <f t="shared" si="17"/>
        <v>12.095</v>
      </c>
    </row>
    <row r="127" ht="14.25" spans="1:13">
      <c r="A127" s="13">
        <v>123</v>
      </c>
      <c r="B127" s="21" t="s">
        <v>141</v>
      </c>
      <c r="C127" s="15" t="s">
        <v>19</v>
      </c>
      <c r="D127" s="22">
        <v>5.87</v>
      </c>
      <c r="E127" s="17">
        <v>0.0513</v>
      </c>
      <c r="F127" s="18">
        <v>800</v>
      </c>
      <c r="G127" s="18">
        <f t="shared" si="12"/>
        <v>4696</v>
      </c>
      <c r="H127" s="18">
        <f t="shared" si="13"/>
        <v>240.67</v>
      </c>
      <c r="I127" s="19">
        <f t="shared" si="14"/>
        <v>48.134</v>
      </c>
      <c r="J127" s="19">
        <f t="shared" si="15"/>
        <v>108.3015</v>
      </c>
      <c r="K127" s="19">
        <f t="shared" si="16"/>
        <v>72.201</v>
      </c>
      <c r="L127" s="20">
        <v>0</v>
      </c>
      <c r="M127" s="19">
        <f t="shared" si="17"/>
        <v>12.0335</v>
      </c>
    </row>
    <row r="128" ht="14.25" spans="1:13">
      <c r="A128" s="13" t="s">
        <v>142</v>
      </c>
      <c r="B128" s="15"/>
      <c r="C128" s="15"/>
      <c r="D128" s="23">
        <f>SUM(D5:D127)</f>
        <v>1300</v>
      </c>
      <c r="E128" s="17"/>
      <c r="F128" s="18"/>
      <c r="G128" s="24">
        <f t="shared" ref="G128:M128" si="18">SUM(G5:G127)</f>
        <v>1040000</v>
      </c>
      <c r="H128" s="24">
        <f t="shared" si="18"/>
        <v>53300</v>
      </c>
      <c r="I128" s="25">
        <f t="shared" si="18"/>
        <v>10660</v>
      </c>
      <c r="J128" s="26">
        <f t="shared" si="18"/>
        <v>23985</v>
      </c>
      <c r="K128" s="25">
        <f t="shared" si="18"/>
        <v>15990</v>
      </c>
      <c r="L128" s="13">
        <f t="shared" si="18"/>
        <v>0</v>
      </c>
      <c r="M128" s="25">
        <f t="shared" si="18"/>
        <v>2665</v>
      </c>
    </row>
    <row r="129" ht="16" customHeight="1" spans="1:13">
      <c r="A129" s="27" t="s">
        <v>143</v>
      </c>
      <c r="C129" s="28"/>
      <c r="D129" s="27"/>
      <c r="F129" s="28"/>
      <c r="G129" s="27"/>
      <c r="H129" s="27"/>
      <c r="I129" s="27"/>
      <c r="J129" s="27"/>
      <c r="K129" s="27"/>
      <c r="L129" s="29"/>
      <c r="M129" s="30"/>
    </row>
    <row r="130" ht="15" customHeight="1" spans="1:13">
      <c r="A130" s="31"/>
      <c r="B130" s="31"/>
      <c r="C130" s="32"/>
      <c r="D130" s="31"/>
      <c r="E130" s="33"/>
      <c r="F130" s="33"/>
      <c r="G130" s="8"/>
      <c r="H130" s="8"/>
      <c r="I130" s="34"/>
      <c r="J130" s="34" t="s">
        <v>144</v>
      </c>
      <c r="K130" s="34"/>
      <c r="L130" s="34"/>
      <c r="M130" s="9"/>
    </row>
  </sheetData>
  <mergeCells count="7">
    <mergeCell ref="A1:M1"/>
    <mergeCell ref="A2:B2"/>
    <mergeCell ref="C2:G2"/>
    <mergeCell ref="A3:B3"/>
    <mergeCell ref="C3:G3"/>
    <mergeCell ref="J3:L3"/>
    <mergeCell ref="J130:L130"/>
  </mergeCells>
  <conditionalFormatting sqref="B5:B127">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006D2B72166C4C388336D2EC7CD61AA9_13</vt:lpwstr>
  </property>
  <property fmtid="{D5CDD505-2E9C-101B-9397-08002B2CF9AE}" pid="3" name="KSOProductBuildVer">
    <vt:lpwstr>2052-12.1.0.25225</vt:lpwstr>
  </property>
  <property fmtid="{D5CDD505-2E9C-101B-9397-08002B2CF9AE}" pid="4" name="CalculationRule">
    <vt:i4>0</vt:i4>
  </property>
</Properties>
</file>