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<sst xmlns="http://schemas.openxmlformats.org/spreadsheetml/2006/main" count="195" uniqueCount="108">
  <si>
    <t>中国太平洋财产保险股份有限公司邯郸市魏县支公司玉米完全成本保险承保公示清单</t>
  </si>
  <si>
    <t>投保人：</t>
  </si>
  <si>
    <t>魏县院堡镇况庄村村民委员会</t>
  </si>
  <si>
    <t>投保单号:</t>
  </si>
  <si>
    <t>ASHJVDS66A26P050074V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</si>
  <si>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</si>
  <si>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</si>
  <si>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</si>
  <si>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</si>
  <si>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</si>
  <si>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</si>
  <si>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</si>
  <si>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</si>
  <si>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</si>
  <si>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</si>
  <si>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</si>
  <si>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</si>
  <si>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</si>
  <si>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陈军良</t>
  </si>
  <si>
    <t>玉米完全成本保险</t>
  </si>
  <si>
    <t>李社栋</t>
  </si>
  <si>
    <t>李长林</t>
  </si>
  <si>
    <t>李书魁</t>
  </si>
  <si>
    <t>王书</t>
  </si>
  <si>
    <t>王学</t>
  </si>
  <si>
    <t>刘新凤</t>
  </si>
  <si>
    <t>况军</t>
  </si>
  <si>
    <t>李运喜</t>
  </si>
  <si>
    <t>李尚学</t>
  </si>
  <si>
    <t>李师</t>
  </si>
  <si>
    <t>李锋</t>
  </si>
  <si>
    <t>张书英</t>
  </si>
  <si>
    <t>李广</t>
  </si>
  <si>
    <t>李书锋</t>
  </si>
  <si>
    <t>李运芳</t>
  </si>
  <si>
    <t>李学平</t>
  </si>
  <si>
    <t>李章</t>
  </si>
  <si>
    <t>李文彬</t>
  </si>
  <si>
    <t>刘瑞</t>
  </si>
  <si>
    <t>李振锋</t>
  </si>
  <si>
    <t>况瑞忠</t>
  </si>
  <si>
    <t>况瑞林</t>
  </si>
  <si>
    <t>李江</t>
  </si>
  <si>
    <t>李付良</t>
  </si>
  <si>
    <t>况礼</t>
  </si>
  <si>
    <t>李学勤</t>
  </si>
  <si>
    <t>杨平</t>
  </si>
  <si>
    <t>李振有</t>
  </si>
  <si>
    <t>况西印</t>
  </si>
  <si>
    <t>李岭</t>
  </si>
  <si>
    <t>李书文</t>
  </si>
  <si>
    <t>刘志岗</t>
  </si>
  <si>
    <t>况书红</t>
  </si>
  <si>
    <t>刘军岭</t>
  </si>
  <si>
    <t>李俊海</t>
  </si>
  <si>
    <t>白才云</t>
  </si>
  <si>
    <t>李合林</t>
  </si>
  <si>
    <t>李学安</t>
  </si>
  <si>
    <t>李振全</t>
  </si>
  <si>
    <t>李振法</t>
  </si>
  <si>
    <t>杨美</t>
  </si>
  <si>
    <t>李世海</t>
  </si>
  <si>
    <t>李海平</t>
  </si>
  <si>
    <t>刘艳虎</t>
  </si>
  <si>
    <t>刘喜</t>
  </si>
  <si>
    <t>李东</t>
  </si>
  <si>
    <t>李奇</t>
  </si>
  <si>
    <t>李学庆</t>
  </si>
  <si>
    <t>李海军</t>
  </si>
  <si>
    <t>况海平</t>
  </si>
  <si>
    <t>李升</t>
  </si>
  <si>
    <t>况清河</t>
  </si>
  <si>
    <t>李刚</t>
  </si>
  <si>
    <t>付美香</t>
  </si>
  <si>
    <t>李改凤</t>
  </si>
  <si>
    <t>李合喜</t>
  </si>
  <si>
    <t>李宏杰</t>
  </si>
  <si>
    <t>况合印</t>
  </si>
  <si>
    <t>李艳凤</t>
  </si>
  <si>
    <t>李芳</t>
  </si>
  <si>
    <t>刘玉成</t>
  </si>
  <si>
    <t>刘文</t>
  </si>
  <si>
    <t>况江</t>
  </si>
  <si>
    <t>况书文</t>
  </si>
  <si>
    <t>李现</t>
  </si>
  <si>
    <t>况书堂</t>
  </si>
  <si>
    <t>李文</t>
  </si>
  <si>
    <t>李风</t>
  </si>
  <si>
    <t>李振安</t>
  </si>
  <si>
    <t>况瑞</t>
  </si>
  <si>
    <t>连爱凤</t>
  </si>
  <si>
    <t>李林光</t>
  </si>
  <si>
    <t>况俊喜</t>
  </si>
  <si>
    <t>李玉明</t>
  </si>
  <si>
    <t>李千</t>
  </si>
  <si>
    <t>李玉金</t>
  </si>
  <si>
    <t>杜荷香</t>
  </si>
  <si>
    <t>李振太</t>
  </si>
  <si>
    <t>李海广</t>
  </si>
  <si>
    <t>李荣</t>
  </si>
  <si>
    <t>况清丰</t>
  </si>
  <si>
    <t>刘杰</t>
  </si>
  <si>
    <t>李爱平</t>
  </si>
  <si>
    <t>况贵青</t>
  </si>
  <si>
    <t>李龙</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</si>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</sst>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font>
    <font>
      <sz val="11"/>
      <name val="宋体"/>
      <charset val="134"/>
      <scheme val="minor"/>
    </font>
    <font>
      <sz val="11"/>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0" fillId="0" borderId="1" xfId="0"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6" fillId="0" borderId="1" xfId="0" applyFont="1" applyFill="1" applyBorder="1" applyAlignment="1">
      <alignment horizontal="center"/>
    </xf>
    <xf numFmtId="49" fontId="8" fillId="0" borderId="1" xfId="0" applyNumberFormat="1" applyFont="1" applyFill="1" applyBorder="1" applyAlignment="1">
      <alignment horizontal="center" vertical="center" shrinkToFit="1"/>
    </xf>
    <xf numFmtId="0" fontId="7"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6"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6"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4"/>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54.5</v>
      </c>
      <c r="E5" s="17">
        <v>0.0513</v>
      </c>
      <c r="F5" s="18">
        <v>800</v>
      </c>
      <c r="G5" s="18">
        <f t="shared" ref="G5:G11" si="0">D5*F5</f>
        <v>43600</v>
      </c>
      <c r="H5" s="18">
        <f>D5*41</f>
        <v>2234.5</v>
      </c>
      <c r="I5" s="19">
        <f t="shared" ref="I5:I11" si="1">H5*0.2</f>
        <v>446.9</v>
      </c>
      <c r="J5" s="19">
        <f t="shared" ref="J5:J11" si="2">H5*0.45</f>
        <v>1005.525</v>
      </c>
      <c r="K5" s="19">
        <f t="shared" ref="K5:K11" si="3">H5*0.3</f>
        <v>670.35</v>
      </c>
      <c r="L5" s="20">
        <v>0</v>
      </c>
      <c r="M5" s="19">
        <f t="shared" ref="M5:M11" si="4">H5*0.05</f>
        <v>111.725</v>
      </c>
    </row>
    <row r="6" ht="14.25" spans="1:13">
      <c r="A6" s="13">
        <v>2</v>
      </c>
      <c r="B6" s="14" t="s">
        <v>20</v>
      </c>
      <c r="C6" s="15" t="s">
        <v>19</v>
      </c>
      <c r="D6" s="16">
        <v>50.55</v>
      </c>
      <c r="E6" s="17">
        <v>0.0513</v>
      </c>
      <c r="F6" s="18">
        <v>800</v>
      </c>
      <c r="G6" s="18">
        <f t="shared" si="0"/>
        <v>40440</v>
      </c>
      <c r="H6" s="18">
        <f t="shared" ref="H6:H11" si="5">D6*41</f>
        <v>2072.55</v>
      </c>
      <c r="I6" s="19">
        <f t="shared" si="1"/>
        <v>414.51</v>
      </c>
      <c r="J6" s="19">
        <f t="shared" si="2"/>
        <v>932.6475</v>
      </c>
      <c r="K6" s="19">
        <f t="shared" si="3"/>
        <v>621.765</v>
      </c>
      <c r="L6" s="20">
        <v>0</v>
      </c>
      <c r="M6" s="19">
        <f t="shared" si="4"/>
        <v>103.6275</v>
      </c>
    </row>
    <row r="7" ht="14.25" spans="1:13">
      <c r="A7" s="13">
        <v>3</v>
      </c>
      <c r="B7" s="16" t="s">
        <v>21</v>
      </c>
      <c r="C7" s="15" t="s">
        <v>19</v>
      </c>
      <c r="D7" s="16">
        <v>18.85</v>
      </c>
      <c r="E7" s="17">
        <v>0.0513</v>
      </c>
      <c r="F7" s="18">
        <v>800</v>
      </c>
      <c r="G7" s="18">
        <f t="shared" si="0"/>
        <v>15080</v>
      </c>
      <c r="H7" s="18">
        <f t="shared" si="5"/>
        <v>772.85</v>
      </c>
      <c r="I7" s="19">
        <f t="shared" si="1"/>
        <v>154.57</v>
      </c>
      <c r="J7" s="19">
        <f t="shared" si="2"/>
        <v>347.7825</v>
      </c>
      <c r="K7" s="19">
        <f t="shared" si="3"/>
        <v>231.855</v>
      </c>
      <c r="L7" s="20">
        <v>0</v>
      </c>
      <c r="M7" s="19">
        <f t="shared" si="4"/>
        <v>38.6425</v>
      </c>
    </row>
    <row r="8" ht="14.25" spans="1:13">
      <c r="A8" s="13">
        <v>4</v>
      </c>
      <c r="B8" s="16" t="s">
        <v>22</v>
      </c>
      <c r="C8" s="15" t="s">
        <v>19</v>
      </c>
      <c r="D8" s="16">
        <v>16.78</v>
      </c>
      <c r="E8" s="17">
        <v>0.0513</v>
      </c>
      <c r="F8" s="18">
        <v>800</v>
      </c>
      <c r="G8" s="18">
        <f t="shared" si="0"/>
        <v>13424</v>
      </c>
      <c r="H8" s="18">
        <f t="shared" si="5"/>
        <v>687.98</v>
      </c>
      <c r="I8" s="19">
        <f t="shared" si="1"/>
        <v>137.596</v>
      </c>
      <c r="J8" s="19">
        <f t="shared" si="2"/>
        <v>309.591</v>
      </c>
      <c r="K8" s="19">
        <f t="shared" si="3"/>
        <v>206.394</v>
      </c>
      <c r="L8" s="20">
        <v>0</v>
      </c>
      <c r="M8" s="19">
        <f t="shared" si="4"/>
        <v>34.399</v>
      </c>
    </row>
    <row r="9" ht="14.25" spans="1:13">
      <c r="A9" s="13">
        <v>5</v>
      </c>
      <c r="B9" s="21" t="s">
        <v>23</v>
      </c>
      <c r="C9" s="15" t="s">
        <v>19</v>
      </c>
      <c r="D9" s="16">
        <v>96.14</v>
      </c>
      <c r="E9" s="17">
        <v>0.0513</v>
      </c>
      <c r="F9" s="18">
        <v>800</v>
      </c>
      <c r="G9" s="18">
        <f t="shared" si="0"/>
        <v>76912</v>
      </c>
      <c r="H9" s="18">
        <f t="shared" si="5"/>
        <v>3941.74</v>
      </c>
      <c r="I9" s="19">
        <f t="shared" si="1"/>
        <v>788.348</v>
      </c>
      <c r="J9" s="19">
        <f t="shared" si="2"/>
        <v>1773.783</v>
      </c>
      <c r="K9" s="19">
        <f t="shared" si="3"/>
        <v>1182.522</v>
      </c>
      <c r="L9" s="20">
        <v>0</v>
      </c>
      <c r="M9" s="19">
        <f t="shared" si="4"/>
        <v>197.087</v>
      </c>
    </row>
    <row r="10" ht="14.25" spans="1:13">
      <c r="A10" s="13">
        <v>6</v>
      </c>
      <c r="B10" s="21" t="s">
        <v>24</v>
      </c>
      <c r="C10" s="15" t="s">
        <v>19</v>
      </c>
      <c r="D10" s="16">
        <v>87.14</v>
      </c>
      <c r="E10" s="17">
        <v>0.0513</v>
      </c>
      <c r="F10" s="18">
        <v>800</v>
      </c>
      <c r="G10" s="18">
        <f t="shared" si="0"/>
        <v>69712</v>
      </c>
      <c r="H10" s="18">
        <f t="shared" si="5"/>
        <v>3572.74</v>
      </c>
      <c r="I10" s="19">
        <f t="shared" si="1"/>
        <v>714.548</v>
      </c>
      <c r="J10" s="19">
        <f t="shared" si="2"/>
        <v>1607.733</v>
      </c>
      <c r="K10" s="19">
        <f t="shared" si="3"/>
        <v>1071.822</v>
      </c>
      <c r="L10" s="20">
        <v>0</v>
      </c>
      <c r="M10" s="19">
        <f t="shared" si="4"/>
        <v>178.637</v>
      </c>
    </row>
    <row r="11" ht="14.25" spans="1:13">
      <c r="A11" s="13">
        <v>7</v>
      </c>
      <c r="B11" s="16" t="s">
        <v>25</v>
      </c>
      <c r="C11" s="15" t="s">
        <v>19</v>
      </c>
      <c r="D11" s="16">
        <v>15.87</v>
      </c>
      <c r="E11" s="17">
        <v>0.0513</v>
      </c>
      <c r="F11" s="18">
        <v>800</v>
      </c>
      <c r="G11" s="18">
        <f t="shared" si="0"/>
        <v>12696</v>
      </c>
      <c r="H11" s="18">
        <f t="shared" si="5"/>
        <v>650.67</v>
      </c>
      <c r="I11" s="19">
        <f t="shared" si="1"/>
        <v>130.134</v>
      </c>
      <c r="J11" s="19">
        <f t="shared" si="2"/>
        <v>292.8015</v>
      </c>
      <c r="K11" s="19">
        <f t="shared" si="3"/>
        <v>195.201</v>
      </c>
      <c r="L11" s="20">
        <v>0</v>
      </c>
      <c r="M11" s="19">
        <f t="shared" si="4"/>
        <v>32.5335</v>
      </c>
    </row>
    <row r="12" ht="14.25" spans="1:13">
      <c r="A12" s="13">
        <v>8</v>
      </c>
      <c r="B12" s="16" t="s">
        <v>26</v>
      </c>
      <c r="C12" s="15" t="s">
        <v>19</v>
      </c>
      <c r="D12" s="16">
        <v>15.8</v>
      </c>
      <c r="E12" s="17">
        <v>0.0513</v>
      </c>
      <c r="F12" s="18">
        <v>800</v>
      </c>
      <c r="G12" s="18">
        <f t="shared" ref="G12:G75" si="6">D12*F12</f>
        <v>12640</v>
      </c>
      <c r="H12" s="18">
        <f t="shared" ref="H12:H75" si="7">D12*41</f>
        <v>647.8</v>
      </c>
      <c r="I12" s="19">
        <f t="shared" ref="I12:I75" si="8">H12*0.2</f>
        <v>129.56</v>
      </c>
      <c r="J12" s="19">
        <f t="shared" ref="J12:J75" si="9">H12*0.45</f>
        <v>291.51</v>
      </c>
      <c r="K12" s="19">
        <f t="shared" ref="K12:K75" si="10">H12*0.3</f>
        <v>194.34</v>
      </c>
      <c r="L12" s="20">
        <v>0</v>
      </c>
      <c r="M12" s="19">
        <f t="shared" ref="M12:M75" si="11">H12*0.05</f>
        <v>32.39</v>
      </c>
    </row>
    <row r="13" ht="14.25" spans="1:13">
      <c r="A13" s="13">
        <v>9</v>
      </c>
      <c r="B13" s="16" t="s">
        <v>27</v>
      </c>
      <c r="C13" s="15" t="s">
        <v>19</v>
      </c>
      <c r="D13" s="16">
        <v>14.87</v>
      </c>
      <c r="E13" s="17">
        <v>0.0513</v>
      </c>
      <c r="F13" s="18">
        <v>800</v>
      </c>
      <c r="G13" s="18">
        <f t="shared" si="6"/>
        <v>11896</v>
      </c>
      <c r="H13" s="18">
        <f t="shared" si="7"/>
        <v>609.67</v>
      </c>
      <c r="I13" s="19">
        <f t="shared" si="8"/>
        <v>121.934</v>
      </c>
      <c r="J13" s="19">
        <f t="shared" si="9"/>
        <v>274.3515</v>
      </c>
      <c r="K13" s="19">
        <f t="shared" si="10"/>
        <v>182.901</v>
      </c>
      <c r="L13" s="20">
        <v>0</v>
      </c>
      <c r="M13" s="19">
        <f t="shared" si="11"/>
        <v>30.4835</v>
      </c>
    </row>
    <row r="14" ht="14.25" spans="1:13">
      <c r="A14" s="13">
        <v>10</v>
      </c>
      <c r="B14" s="16" t="s">
        <v>28</v>
      </c>
      <c r="C14" s="15" t="s">
        <v>19</v>
      </c>
      <c r="D14" s="16">
        <v>14.72</v>
      </c>
      <c r="E14" s="17">
        <v>0.0513</v>
      </c>
      <c r="F14" s="18">
        <v>800</v>
      </c>
      <c r="G14" s="18">
        <f t="shared" si="6"/>
        <v>11776</v>
      </c>
      <c r="H14" s="18">
        <f t="shared" si="7"/>
        <v>603.52</v>
      </c>
      <c r="I14" s="19">
        <f t="shared" si="8"/>
        <v>120.704</v>
      </c>
      <c r="J14" s="19">
        <f t="shared" si="9"/>
        <v>271.584</v>
      </c>
      <c r="K14" s="19">
        <f t="shared" si="10"/>
        <v>181.056</v>
      </c>
      <c r="L14" s="20">
        <v>0</v>
      </c>
      <c r="M14" s="19">
        <f t="shared" si="11"/>
        <v>30.176</v>
      </c>
    </row>
    <row r="15" ht="14.25" spans="1:13">
      <c r="A15" s="13">
        <v>11</v>
      </c>
      <c r="B15" s="22" t="s">
        <v>29</v>
      </c>
      <c r="C15" s="15" t="s">
        <v>19</v>
      </c>
      <c r="D15" s="22">
        <v>13.8</v>
      </c>
      <c r="E15" s="17">
        <v>0.0513</v>
      </c>
      <c r="F15" s="18">
        <v>800</v>
      </c>
      <c r="G15" s="18">
        <f t="shared" si="6"/>
        <v>11040</v>
      </c>
      <c r="H15" s="18">
        <f t="shared" si="7"/>
        <v>565.8</v>
      </c>
      <c r="I15" s="19">
        <f t="shared" si="8"/>
        <v>113.16</v>
      </c>
      <c r="J15" s="19">
        <f t="shared" si="9"/>
        <v>254.61</v>
      </c>
      <c r="K15" s="19">
        <f t="shared" si="10"/>
        <v>169.74</v>
      </c>
      <c r="L15" s="20">
        <v>0</v>
      </c>
      <c r="M15" s="19">
        <f t="shared" si="11"/>
        <v>28.29</v>
      </c>
    </row>
    <row r="16" ht="14.25" spans="1:13">
      <c r="A16" s="13">
        <v>12</v>
      </c>
      <c r="B16" s="22" t="s">
        <v>30</v>
      </c>
      <c r="C16" s="15" t="s">
        <v>19</v>
      </c>
      <c r="D16" s="22">
        <v>12.67</v>
      </c>
      <c r="E16" s="17">
        <v>0.0513</v>
      </c>
      <c r="F16" s="18">
        <v>800</v>
      </c>
      <c r="G16" s="18">
        <f t="shared" si="6"/>
        <v>10136</v>
      </c>
      <c r="H16" s="18">
        <f t="shared" si="7"/>
        <v>519.47</v>
      </c>
      <c r="I16" s="19">
        <f t="shared" si="8"/>
        <v>103.894</v>
      </c>
      <c r="J16" s="19">
        <f t="shared" si="9"/>
        <v>233.7615</v>
      </c>
      <c r="K16" s="19">
        <f t="shared" si="10"/>
        <v>155.841</v>
      </c>
      <c r="L16" s="20">
        <v>0</v>
      </c>
      <c r="M16" s="19">
        <f t="shared" si="11"/>
        <v>25.9735</v>
      </c>
    </row>
    <row r="17" ht="14.25" spans="1:13">
      <c r="A17" s="13">
        <v>13</v>
      </c>
      <c r="B17" s="22" t="s">
        <v>31</v>
      </c>
      <c r="C17" s="15" t="s">
        <v>19</v>
      </c>
      <c r="D17" s="22">
        <v>8.13</v>
      </c>
      <c r="E17" s="17">
        <v>0.0513</v>
      </c>
      <c r="F17" s="18">
        <v>800</v>
      </c>
      <c r="G17" s="18">
        <f t="shared" si="6"/>
        <v>6504</v>
      </c>
      <c r="H17" s="18">
        <f t="shared" si="7"/>
        <v>333.33</v>
      </c>
      <c r="I17" s="19">
        <f t="shared" si="8"/>
        <v>66.666</v>
      </c>
      <c r="J17" s="19">
        <f t="shared" si="9"/>
        <v>149.9985</v>
      </c>
      <c r="K17" s="19">
        <f t="shared" si="10"/>
        <v>99.999</v>
      </c>
      <c r="L17" s="20">
        <v>0</v>
      </c>
      <c r="M17" s="19">
        <f t="shared" si="11"/>
        <v>16.6665</v>
      </c>
    </row>
    <row r="18" ht="14.25" spans="1:13">
      <c r="A18" s="13">
        <v>14</v>
      </c>
      <c r="B18" s="22" t="s">
        <v>32</v>
      </c>
      <c r="C18" s="15" t="s">
        <v>19</v>
      </c>
      <c r="D18" s="22">
        <v>8</v>
      </c>
      <c r="E18" s="17">
        <v>0.0513</v>
      </c>
      <c r="F18" s="18">
        <v>800</v>
      </c>
      <c r="G18" s="18">
        <f t="shared" si="6"/>
        <v>6400</v>
      </c>
      <c r="H18" s="18">
        <f t="shared" si="7"/>
        <v>328</v>
      </c>
      <c r="I18" s="19">
        <f t="shared" si="8"/>
        <v>65.6</v>
      </c>
      <c r="J18" s="19">
        <f t="shared" si="9"/>
        <v>147.6</v>
      </c>
      <c r="K18" s="19">
        <f t="shared" si="10"/>
        <v>98.4</v>
      </c>
      <c r="L18" s="20">
        <v>0</v>
      </c>
      <c r="M18" s="19">
        <f t="shared" si="11"/>
        <v>16.4</v>
      </c>
    </row>
    <row r="19" ht="14.25" spans="1:13">
      <c r="A19" s="13">
        <v>15</v>
      </c>
      <c r="B19" s="22" t="s">
        <v>33</v>
      </c>
      <c r="C19" s="15" t="s">
        <v>19</v>
      </c>
      <c r="D19" s="22">
        <v>7.93</v>
      </c>
      <c r="E19" s="17">
        <v>0.0513</v>
      </c>
      <c r="F19" s="18">
        <v>800</v>
      </c>
      <c r="G19" s="18">
        <f t="shared" si="6"/>
        <v>6344</v>
      </c>
      <c r="H19" s="18">
        <f t="shared" si="7"/>
        <v>325.13</v>
      </c>
      <c r="I19" s="19">
        <f t="shared" si="8"/>
        <v>65.026</v>
      </c>
      <c r="J19" s="19">
        <f t="shared" si="9"/>
        <v>146.3085</v>
      </c>
      <c r="K19" s="19">
        <f t="shared" si="10"/>
        <v>97.539</v>
      </c>
      <c r="L19" s="20">
        <v>0</v>
      </c>
      <c r="M19" s="19">
        <f t="shared" si="11"/>
        <v>16.2565</v>
      </c>
    </row>
    <row r="20" ht="14.25" spans="1:13">
      <c r="A20" s="13">
        <v>16</v>
      </c>
      <c r="B20" s="22" t="s">
        <v>34</v>
      </c>
      <c r="C20" s="15" t="s">
        <v>19</v>
      </c>
      <c r="D20" s="22">
        <v>7.83</v>
      </c>
      <c r="E20" s="17">
        <v>0.0513</v>
      </c>
      <c r="F20" s="18">
        <v>800</v>
      </c>
      <c r="G20" s="18">
        <f t="shared" si="6"/>
        <v>6264</v>
      </c>
      <c r="H20" s="18">
        <f t="shared" si="7"/>
        <v>321.03</v>
      </c>
      <c r="I20" s="19">
        <f t="shared" si="8"/>
        <v>64.206</v>
      </c>
      <c r="J20" s="19">
        <f t="shared" si="9"/>
        <v>144.4635</v>
      </c>
      <c r="K20" s="19">
        <f t="shared" si="10"/>
        <v>96.309</v>
      </c>
      <c r="L20" s="20">
        <v>0</v>
      </c>
      <c r="M20" s="19">
        <f t="shared" si="11"/>
        <v>16.0515</v>
      </c>
    </row>
    <row r="21" ht="14.25" spans="1:13">
      <c r="A21" s="13">
        <v>17</v>
      </c>
      <c r="B21" s="22" t="s">
        <v>35</v>
      </c>
      <c r="C21" s="15" t="s">
        <v>19</v>
      </c>
      <c r="D21" s="22">
        <v>7.74</v>
      </c>
      <c r="E21" s="17">
        <v>0.0513</v>
      </c>
      <c r="F21" s="18">
        <v>800</v>
      </c>
      <c r="G21" s="18">
        <f t="shared" si="6"/>
        <v>6192</v>
      </c>
      <c r="H21" s="18">
        <f t="shared" si="7"/>
        <v>317.34</v>
      </c>
      <c r="I21" s="19">
        <f t="shared" si="8"/>
        <v>63.468</v>
      </c>
      <c r="J21" s="19">
        <f t="shared" si="9"/>
        <v>142.803</v>
      </c>
      <c r="K21" s="19">
        <f t="shared" si="10"/>
        <v>95.202</v>
      </c>
      <c r="L21" s="20">
        <v>0</v>
      </c>
      <c r="M21" s="19">
        <f t="shared" si="11"/>
        <v>15.867</v>
      </c>
    </row>
    <row r="22" ht="14.25" spans="1:13">
      <c r="A22" s="13">
        <v>18</v>
      </c>
      <c r="B22" s="22" t="s">
        <v>36</v>
      </c>
      <c r="C22" s="15" t="s">
        <v>19</v>
      </c>
      <c r="D22" s="22">
        <v>7.38</v>
      </c>
      <c r="E22" s="17">
        <v>0.0513</v>
      </c>
      <c r="F22" s="18">
        <v>800</v>
      </c>
      <c r="G22" s="18">
        <f t="shared" si="6"/>
        <v>5904</v>
      </c>
      <c r="H22" s="18">
        <f t="shared" si="7"/>
        <v>302.58</v>
      </c>
      <c r="I22" s="19">
        <f t="shared" si="8"/>
        <v>60.516</v>
      </c>
      <c r="J22" s="19">
        <f t="shared" si="9"/>
        <v>136.161</v>
      </c>
      <c r="K22" s="19">
        <f t="shared" si="10"/>
        <v>90.774</v>
      </c>
      <c r="L22" s="20">
        <v>0</v>
      </c>
      <c r="M22" s="19">
        <f t="shared" si="11"/>
        <v>15.129</v>
      </c>
    </row>
    <row r="23" ht="14.25" spans="1:13">
      <c r="A23" s="13">
        <v>19</v>
      </c>
      <c r="B23" s="22" t="s">
        <v>37</v>
      </c>
      <c r="C23" s="15" t="s">
        <v>19</v>
      </c>
      <c r="D23" s="22">
        <v>7.38</v>
      </c>
      <c r="E23" s="17">
        <v>0.0513</v>
      </c>
      <c r="F23" s="18">
        <v>800</v>
      </c>
      <c r="G23" s="18">
        <f t="shared" si="6"/>
        <v>5904</v>
      </c>
      <c r="H23" s="18">
        <f t="shared" si="7"/>
        <v>302.58</v>
      </c>
      <c r="I23" s="19">
        <f t="shared" si="8"/>
        <v>60.516</v>
      </c>
      <c r="J23" s="19">
        <f t="shared" si="9"/>
        <v>136.161</v>
      </c>
      <c r="K23" s="19">
        <f t="shared" si="10"/>
        <v>90.774</v>
      </c>
      <c r="L23" s="20">
        <v>0</v>
      </c>
      <c r="M23" s="19">
        <f t="shared" si="11"/>
        <v>15.129</v>
      </c>
    </row>
    <row r="24" ht="14.25" spans="1:13">
      <c r="A24" s="13">
        <v>20</v>
      </c>
      <c r="B24" s="22" t="s">
        <v>38</v>
      </c>
      <c r="C24" s="15" t="s">
        <v>19</v>
      </c>
      <c r="D24" s="22">
        <v>7.36</v>
      </c>
      <c r="E24" s="17">
        <v>0.0513</v>
      </c>
      <c r="F24" s="18">
        <v>800</v>
      </c>
      <c r="G24" s="18">
        <f t="shared" si="6"/>
        <v>5888</v>
      </c>
      <c r="H24" s="18">
        <f t="shared" si="7"/>
        <v>301.76</v>
      </c>
      <c r="I24" s="19">
        <f t="shared" si="8"/>
        <v>60.352</v>
      </c>
      <c r="J24" s="19">
        <f t="shared" si="9"/>
        <v>135.792</v>
      </c>
      <c r="K24" s="19">
        <f t="shared" si="10"/>
        <v>90.528</v>
      </c>
      <c r="L24" s="20">
        <v>0</v>
      </c>
      <c r="M24" s="19">
        <f t="shared" si="11"/>
        <v>15.088</v>
      </c>
    </row>
    <row r="25" ht="14.25" spans="1:13">
      <c r="A25" s="13">
        <v>21</v>
      </c>
      <c r="B25" s="22" t="s">
        <v>39</v>
      </c>
      <c r="C25" s="15" t="s">
        <v>19</v>
      </c>
      <c r="D25" s="22">
        <v>7.32</v>
      </c>
      <c r="E25" s="17">
        <v>0.0513</v>
      </c>
      <c r="F25" s="18">
        <v>800</v>
      </c>
      <c r="G25" s="18">
        <f t="shared" si="6"/>
        <v>5856</v>
      </c>
      <c r="H25" s="18">
        <f t="shared" si="7"/>
        <v>300.12</v>
      </c>
      <c r="I25" s="19">
        <f t="shared" si="8"/>
        <v>60.024</v>
      </c>
      <c r="J25" s="19">
        <f t="shared" si="9"/>
        <v>135.054</v>
      </c>
      <c r="K25" s="19">
        <f t="shared" si="10"/>
        <v>90.036</v>
      </c>
      <c r="L25" s="20">
        <v>0</v>
      </c>
      <c r="M25" s="19">
        <f t="shared" si="11"/>
        <v>15.006</v>
      </c>
    </row>
    <row r="26" ht="14.25" spans="1:13">
      <c r="A26" s="13">
        <v>22</v>
      </c>
      <c r="B26" s="22" t="s">
        <v>40</v>
      </c>
      <c r="C26" s="15" t="s">
        <v>19</v>
      </c>
      <c r="D26" s="22">
        <v>7.25</v>
      </c>
      <c r="E26" s="17">
        <v>0.0513</v>
      </c>
      <c r="F26" s="18">
        <v>800</v>
      </c>
      <c r="G26" s="18">
        <f t="shared" si="6"/>
        <v>5800</v>
      </c>
      <c r="H26" s="18">
        <f t="shared" si="7"/>
        <v>297.25</v>
      </c>
      <c r="I26" s="19">
        <f t="shared" si="8"/>
        <v>59.45</v>
      </c>
      <c r="J26" s="19">
        <f t="shared" si="9"/>
        <v>133.7625</v>
      </c>
      <c r="K26" s="19">
        <f t="shared" si="10"/>
        <v>89.175</v>
      </c>
      <c r="L26" s="20">
        <v>0</v>
      </c>
      <c r="M26" s="19">
        <f t="shared" si="11"/>
        <v>14.8625</v>
      </c>
    </row>
    <row r="27" ht="14.25" spans="1:13">
      <c r="A27" s="13">
        <v>23</v>
      </c>
      <c r="B27" s="22" t="s">
        <v>41</v>
      </c>
      <c r="C27" s="15" t="s">
        <v>19</v>
      </c>
      <c r="D27" s="22">
        <v>7.04</v>
      </c>
      <c r="E27" s="17">
        <v>0.0513</v>
      </c>
      <c r="F27" s="18">
        <v>800</v>
      </c>
      <c r="G27" s="18">
        <f t="shared" si="6"/>
        <v>5632</v>
      </c>
      <c r="H27" s="18">
        <f t="shared" si="7"/>
        <v>288.64</v>
      </c>
      <c r="I27" s="19">
        <f t="shared" si="8"/>
        <v>57.728</v>
      </c>
      <c r="J27" s="19">
        <f t="shared" si="9"/>
        <v>129.888</v>
      </c>
      <c r="K27" s="19">
        <f t="shared" si="10"/>
        <v>86.592</v>
      </c>
      <c r="L27" s="20">
        <v>0</v>
      </c>
      <c r="M27" s="19">
        <f t="shared" si="11"/>
        <v>14.432</v>
      </c>
    </row>
    <row r="28" ht="14.25" spans="1:13">
      <c r="A28" s="13">
        <v>24</v>
      </c>
      <c r="B28" s="22" t="s">
        <v>42</v>
      </c>
      <c r="C28" s="15" t="s">
        <v>19</v>
      </c>
      <c r="D28" s="22">
        <v>7.04</v>
      </c>
      <c r="E28" s="17">
        <v>0.0513</v>
      </c>
      <c r="F28" s="18">
        <v>800</v>
      </c>
      <c r="G28" s="18">
        <f t="shared" si="6"/>
        <v>5632</v>
      </c>
      <c r="H28" s="18">
        <f t="shared" si="7"/>
        <v>288.64</v>
      </c>
      <c r="I28" s="19">
        <f t="shared" si="8"/>
        <v>57.728</v>
      </c>
      <c r="J28" s="19">
        <f t="shared" si="9"/>
        <v>129.888</v>
      </c>
      <c r="K28" s="19">
        <f t="shared" si="10"/>
        <v>86.592</v>
      </c>
      <c r="L28" s="20">
        <v>0</v>
      </c>
      <c r="M28" s="19">
        <f t="shared" si="11"/>
        <v>14.432</v>
      </c>
    </row>
    <row r="29" ht="14.25" spans="1:13">
      <c r="A29" s="13">
        <v>25</v>
      </c>
      <c r="B29" s="22" t="s">
        <v>43</v>
      </c>
      <c r="C29" s="15" t="s">
        <v>19</v>
      </c>
      <c r="D29" s="22">
        <v>6.99</v>
      </c>
      <c r="E29" s="17">
        <v>0.0513</v>
      </c>
      <c r="F29" s="18">
        <v>800</v>
      </c>
      <c r="G29" s="18">
        <f t="shared" si="6"/>
        <v>5592</v>
      </c>
      <c r="H29" s="18">
        <f t="shared" si="7"/>
        <v>286.59</v>
      </c>
      <c r="I29" s="19">
        <f t="shared" si="8"/>
        <v>57.318</v>
      </c>
      <c r="J29" s="19">
        <f t="shared" si="9"/>
        <v>128.9655</v>
      </c>
      <c r="K29" s="19">
        <f t="shared" si="10"/>
        <v>85.977</v>
      </c>
      <c r="L29" s="20">
        <v>0</v>
      </c>
      <c r="M29" s="19">
        <f t="shared" si="11"/>
        <v>14.3295</v>
      </c>
    </row>
    <row r="30" ht="14.25" spans="1:13">
      <c r="A30" s="13">
        <v>26</v>
      </c>
      <c r="B30" s="22" t="s">
        <v>44</v>
      </c>
      <c r="C30" s="15" t="s">
        <v>19</v>
      </c>
      <c r="D30" s="22">
        <v>6.85</v>
      </c>
      <c r="E30" s="17">
        <v>0.0513</v>
      </c>
      <c r="F30" s="18">
        <v>800</v>
      </c>
      <c r="G30" s="18">
        <f t="shared" si="6"/>
        <v>5480</v>
      </c>
      <c r="H30" s="18">
        <f t="shared" si="7"/>
        <v>280.85</v>
      </c>
      <c r="I30" s="19">
        <f t="shared" si="8"/>
        <v>56.17</v>
      </c>
      <c r="J30" s="19">
        <f t="shared" si="9"/>
        <v>126.3825</v>
      </c>
      <c r="K30" s="19">
        <f t="shared" si="10"/>
        <v>84.255</v>
      </c>
      <c r="L30" s="20">
        <v>0</v>
      </c>
      <c r="M30" s="19">
        <f t="shared" si="11"/>
        <v>14.0425</v>
      </c>
    </row>
    <row r="31" ht="14.25" spans="1:13">
      <c r="A31" s="13">
        <v>27</v>
      </c>
      <c r="B31" s="22" t="s">
        <v>45</v>
      </c>
      <c r="C31" s="15" t="s">
        <v>19</v>
      </c>
      <c r="D31" s="22">
        <v>6.74</v>
      </c>
      <c r="E31" s="17">
        <v>0.0513</v>
      </c>
      <c r="F31" s="18">
        <v>800</v>
      </c>
      <c r="G31" s="18">
        <f t="shared" si="6"/>
        <v>5392</v>
      </c>
      <c r="H31" s="18">
        <f t="shared" si="7"/>
        <v>276.34</v>
      </c>
      <c r="I31" s="19">
        <f t="shared" si="8"/>
        <v>55.268</v>
      </c>
      <c r="J31" s="19">
        <f t="shared" si="9"/>
        <v>124.353</v>
      </c>
      <c r="K31" s="19">
        <f t="shared" si="10"/>
        <v>82.902</v>
      </c>
      <c r="L31" s="20">
        <v>0</v>
      </c>
      <c r="M31" s="19">
        <f t="shared" si="11"/>
        <v>13.817</v>
      </c>
    </row>
    <row r="32" ht="14.25" spans="1:13">
      <c r="A32" s="13">
        <v>28</v>
      </c>
      <c r="B32" s="22" t="s">
        <v>46</v>
      </c>
      <c r="C32" s="15" t="s">
        <v>19</v>
      </c>
      <c r="D32" s="22">
        <v>6.68</v>
      </c>
      <c r="E32" s="17">
        <v>0.0513</v>
      </c>
      <c r="F32" s="18">
        <v>800</v>
      </c>
      <c r="G32" s="18">
        <f t="shared" si="6"/>
        <v>5344</v>
      </c>
      <c r="H32" s="18">
        <f t="shared" si="7"/>
        <v>273.88</v>
      </c>
      <c r="I32" s="19">
        <f t="shared" si="8"/>
        <v>54.776</v>
      </c>
      <c r="J32" s="19">
        <f t="shared" si="9"/>
        <v>123.246</v>
      </c>
      <c r="K32" s="19">
        <f t="shared" si="10"/>
        <v>82.164</v>
      </c>
      <c r="L32" s="20">
        <v>0</v>
      </c>
      <c r="M32" s="19">
        <f t="shared" si="11"/>
        <v>13.694</v>
      </c>
    </row>
    <row r="33" ht="14.25" spans="1:13">
      <c r="A33" s="13">
        <v>29</v>
      </c>
      <c r="B33" s="22" t="s">
        <v>47</v>
      </c>
      <c r="C33" s="15" t="s">
        <v>19</v>
      </c>
      <c r="D33" s="22">
        <v>6.64</v>
      </c>
      <c r="E33" s="17">
        <v>0.0513</v>
      </c>
      <c r="F33" s="18">
        <v>800</v>
      </c>
      <c r="G33" s="18">
        <f t="shared" si="6"/>
        <v>5312</v>
      </c>
      <c r="H33" s="18">
        <f t="shared" si="7"/>
        <v>272.24</v>
      </c>
      <c r="I33" s="19">
        <f t="shared" si="8"/>
        <v>54.448</v>
      </c>
      <c r="J33" s="19">
        <f t="shared" si="9"/>
        <v>122.508</v>
      </c>
      <c r="K33" s="19">
        <f t="shared" si="10"/>
        <v>81.672</v>
      </c>
      <c r="L33" s="20">
        <v>0</v>
      </c>
      <c r="M33" s="19">
        <f t="shared" si="11"/>
        <v>13.612</v>
      </c>
    </row>
    <row r="34" ht="14.25" spans="1:13">
      <c r="A34" s="13">
        <v>30</v>
      </c>
      <c r="B34" s="22" t="s">
        <v>48</v>
      </c>
      <c r="C34" s="15" t="s">
        <v>19</v>
      </c>
      <c r="D34" s="22">
        <v>6.53</v>
      </c>
      <c r="E34" s="17">
        <v>0.0513</v>
      </c>
      <c r="F34" s="18">
        <v>800</v>
      </c>
      <c r="G34" s="18">
        <f t="shared" si="6"/>
        <v>5224</v>
      </c>
      <c r="H34" s="18">
        <f t="shared" si="7"/>
        <v>267.73</v>
      </c>
      <c r="I34" s="19">
        <f t="shared" si="8"/>
        <v>53.546</v>
      </c>
      <c r="J34" s="19">
        <f t="shared" si="9"/>
        <v>120.4785</v>
      </c>
      <c r="K34" s="19">
        <f t="shared" si="10"/>
        <v>80.319</v>
      </c>
      <c r="L34" s="20">
        <v>0</v>
      </c>
      <c r="M34" s="19">
        <f t="shared" si="11"/>
        <v>13.3865</v>
      </c>
    </row>
    <row r="35" ht="14.25" spans="1:13">
      <c r="A35" s="13">
        <v>31</v>
      </c>
      <c r="B35" s="22" t="s">
        <v>49</v>
      </c>
      <c r="C35" s="15" t="s">
        <v>19</v>
      </c>
      <c r="D35" s="22">
        <v>6.52</v>
      </c>
      <c r="E35" s="17">
        <v>0.0513</v>
      </c>
      <c r="F35" s="18">
        <v>800</v>
      </c>
      <c r="G35" s="18">
        <f t="shared" si="6"/>
        <v>5216</v>
      </c>
      <c r="H35" s="18">
        <f t="shared" si="7"/>
        <v>267.32</v>
      </c>
      <c r="I35" s="19">
        <f t="shared" si="8"/>
        <v>53.464</v>
      </c>
      <c r="J35" s="19">
        <f t="shared" si="9"/>
        <v>120.294</v>
      </c>
      <c r="K35" s="19">
        <f t="shared" si="10"/>
        <v>80.196</v>
      </c>
      <c r="L35" s="20">
        <v>0</v>
      </c>
      <c r="M35" s="19">
        <f t="shared" si="11"/>
        <v>13.366</v>
      </c>
    </row>
    <row r="36" ht="14.25" spans="1:13">
      <c r="A36" s="13">
        <v>32</v>
      </c>
      <c r="B36" s="22" t="s">
        <v>50</v>
      </c>
      <c r="C36" s="15" t="s">
        <v>19</v>
      </c>
      <c r="D36" s="22">
        <v>6.5</v>
      </c>
      <c r="E36" s="17">
        <v>0.0513</v>
      </c>
      <c r="F36" s="18">
        <v>800</v>
      </c>
      <c r="G36" s="18">
        <f t="shared" si="6"/>
        <v>5200</v>
      </c>
      <c r="H36" s="18">
        <f t="shared" si="7"/>
        <v>266.5</v>
      </c>
      <c r="I36" s="19">
        <f t="shared" si="8"/>
        <v>53.3</v>
      </c>
      <c r="J36" s="19">
        <f t="shared" si="9"/>
        <v>119.925</v>
      </c>
      <c r="K36" s="19">
        <f t="shared" si="10"/>
        <v>79.95</v>
      </c>
      <c r="L36" s="20">
        <v>0</v>
      </c>
      <c r="M36" s="19">
        <f t="shared" si="11"/>
        <v>13.325</v>
      </c>
    </row>
    <row r="37" ht="14.25" spans="1:13">
      <c r="A37" s="13">
        <v>33</v>
      </c>
      <c r="B37" s="22" t="s">
        <v>51</v>
      </c>
      <c r="C37" s="15" t="s">
        <v>19</v>
      </c>
      <c r="D37" s="22">
        <v>6.5</v>
      </c>
      <c r="E37" s="17">
        <v>0.0513</v>
      </c>
      <c r="F37" s="18">
        <v>800</v>
      </c>
      <c r="G37" s="18">
        <f t="shared" si="6"/>
        <v>5200</v>
      </c>
      <c r="H37" s="18">
        <f t="shared" si="7"/>
        <v>266.5</v>
      </c>
      <c r="I37" s="19">
        <f t="shared" si="8"/>
        <v>53.3</v>
      </c>
      <c r="J37" s="19">
        <f t="shared" si="9"/>
        <v>119.925</v>
      </c>
      <c r="K37" s="19">
        <f t="shared" si="10"/>
        <v>79.95</v>
      </c>
      <c r="L37" s="20">
        <v>0</v>
      </c>
      <c r="M37" s="19">
        <f t="shared" si="11"/>
        <v>13.325</v>
      </c>
    </row>
    <row r="38" ht="14.25" spans="1:13">
      <c r="A38" s="13">
        <v>34</v>
      </c>
      <c r="B38" s="22" t="s">
        <v>52</v>
      </c>
      <c r="C38" s="15" t="s">
        <v>19</v>
      </c>
      <c r="D38" s="22">
        <v>6.5</v>
      </c>
      <c r="E38" s="17">
        <v>0.0513</v>
      </c>
      <c r="F38" s="18">
        <v>800</v>
      </c>
      <c r="G38" s="18">
        <f t="shared" si="6"/>
        <v>5200</v>
      </c>
      <c r="H38" s="18">
        <f t="shared" si="7"/>
        <v>266.5</v>
      </c>
      <c r="I38" s="19">
        <f t="shared" si="8"/>
        <v>53.3</v>
      </c>
      <c r="J38" s="19">
        <f t="shared" si="9"/>
        <v>119.925</v>
      </c>
      <c r="K38" s="19">
        <f t="shared" si="10"/>
        <v>79.95</v>
      </c>
      <c r="L38" s="20">
        <v>0</v>
      </c>
      <c r="M38" s="19">
        <f t="shared" si="11"/>
        <v>13.325</v>
      </c>
    </row>
    <row r="39" ht="14.25" spans="1:13">
      <c r="A39" s="13">
        <v>35</v>
      </c>
      <c r="B39" s="22" t="s">
        <v>53</v>
      </c>
      <c r="C39" s="15" t="s">
        <v>19</v>
      </c>
      <c r="D39" s="22">
        <v>6.46</v>
      </c>
      <c r="E39" s="17">
        <v>0.0513</v>
      </c>
      <c r="F39" s="18">
        <v>800</v>
      </c>
      <c r="G39" s="18">
        <f t="shared" si="6"/>
        <v>5168</v>
      </c>
      <c r="H39" s="18">
        <f t="shared" si="7"/>
        <v>264.86</v>
      </c>
      <c r="I39" s="19">
        <f t="shared" si="8"/>
        <v>52.972</v>
      </c>
      <c r="J39" s="19">
        <f t="shared" si="9"/>
        <v>119.187</v>
      </c>
      <c r="K39" s="19">
        <f t="shared" si="10"/>
        <v>79.458</v>
      </c>
      <c r="L39" s="20">
        <v>0</v>
      </c>
      <c r="M39" s="19">
        <f t="shared" si="11"/>
        <v>13.243</v>
      </c>
    </row>
    <row r="40" ht="14.25" spans="1:13">
      <c r="A40" s="13">
        <v>36</v>
      </c>
      <c r="B40" s="22" t="s">
        <v>54</v>
      </c>
      <c r="C40" s="15" t="s">
        <v>19</v>
      </c>
      <c r="D40" s="22">
        <v>6.39</v>
      </c>
      <c r="E40" s="17">
        <v>0.0513</v>
      </c>
      <c r="F40" s="18">
        <v>800</v>
      </c>
      <c r="G40" s="18">
        <f t="shared" si="6"/>
        <v>5112</v>
      </c>
      <c r="H40" s="18">
        <f t="shared" si="7"/>
        <v>261.99</v>
      </c>
      <c r="I40" s="19">
        <f t="shared" si="8"/>
        <v>52.398</v>
      </c>
      <c r="J40" s="19">
        <f t="shared" si="9"/>
        <v>117.8955</v>
      </c>
      <c r="K40" s="19">
        <f t="shared" si="10"/>
        <v>78.597</v>
      </c>
      <c r="L40" s="20">
        <v>0</v>
      </c>
      <c r="M40" s="19">
        <f t="shared" si="11"/>
        <v>13.0995</v>
      </c>
    </row>
    <row r="41" ht="14.25" spans="1:13">
      <c r="A41" s="13">
        <v>37</v>
      </c>
      <c r="B41" s="22" t="s">
        <v>55</v>
      </c>
      <c r="C41" s="15" t="s">
        <v>19</v>
      </c>
      <c r="D41" s="22">
        <v>6.34</v>
      </c>
      <c r="E41" s="17">
        <v>0.0513</v>
      </c>
      <c r="F41" s="18">
        <v>800</v>
      </c>
      <c r="G41" s="18">
        <f t="shared" si="6"/>
        <v>5072</v>
      </c>
      <c r="H41" s="18">
        <f t="shared" si="7"/>
        <v>259.94</v>
      </c>
      <c r="I41" s="19">
        <f t="shared" si="8"/>
        <v>51.988</v>
      </c>
      <c r="J41" s="19">
        <f t="shared" si="9"/>
        <v>116.973</v>
      </c>
      <c r="K41" s="19">
        <f t="shared" si="10"/>
        <v>77.982</v>
      </c>
      <c r="L41" s="20">
        <v>0</v>
      </c>
      <c r="M41" s="19">
        <f t="shared" si="11"/>
        <v>12.997</v>
      </c>
    </row>
    <row r="42" ht="14.25" spans="1:13">
      <c r="A42" s="13">
        <v>38</v>
      </c>
      <c r="B42" s="22" t="s">
        <v>56</v>
      </c>
      <c r="C42" s="15" t="s">
        <v>19</v>
      </c>
      <c r="D42" s="22">
        <v>6.34</v>
      </c>
      <c r="E42" s="17">
        <v>0.0513</v>
      </c>
      <c r="F42" s="18">
        <v>800</v>
      </c>
      <c r="G42" s="18">
        <f t="shared" si="6"/>
        <v>5072</v>
      </c>
      <c r="H42" s="18">
        <f t="shared" si="7"/>
        <v>259.94</v>
      </c>
      <c r="I42" s="19">
        <f t="shared" si="8"/>
        <v>51.988</v>
      </c>
      <c r="J42" s="19">
        <f t="shared" si="9"/>
        <v>116.973</v>
      </c>
      <c r="K42" s="19">
        <f t="shared" si="10"/>
        <v>77.982</v>
      </c>
      <c r="L42" s="20">
        <v>0</v>
      </c>
      <c r="M42" s="19">
        <f t="shared" si="11"/>
        <v>12.997</v>
      </c>
    </row>
    <row r="43" ht="14.25" spans="1:13">
      <c r="A43" s="13">
        <v>39</v>
      </c>
      <c r="B43" s="22" t="s">
        <v>57</v>
      </c>
      <c r="C43" s="15" t="s">
        <v>19</v>
      </c>
      <c r="D43" s="22">
        <v>6.34</v>
      </c>
      <c r="E43" s="17">
        <v>0.0513</v>
      </c>
      <c r="F43" s="18">
        <v>800</v>
      </c>
      <c r="G43" s="18">
        <f t="shared" si="6"/>
        <v>5072</v>
      </c>
      <c r="H43" s="18">
        <f t="shared" si="7"/>
        <v>259.94</v>
      </c>
      <c r="I43" s="19">
        <f t="shared" si="8"/>
        <v>51.988</v>
      </c>
      <c r="J43" s="19">
        <f t="shared" si="9"/>
        <v>116.973</v>
      </c>
      <c r="K43" s="19">
        <f t="shared" si="10"/>
        <v>77.982</v>
      </c>
      <c r="L43" s="20">
        <v>0</v>
      </c>
      <c r="M43" s="19">
        <f t="shared" si="11"/>
        <v>12.997</v>
      </c>
    </row>
    <row r="44" ht="14.25" spans="1:13">
      <c r="A44" s="13">
        <v>40</v>
      </c>
      <c r="B44" s="22" t="s">
        <v>58</v>
      </c>
      <c r="C44" s="15" t="s">
        <v>19</v>
      </c>
      <c r="D44" s="22">
        <v>6.32</v>
      </c>
      <c r="E44" s="17">
        <v>0.0513</v>
      </c>
      <c r="F44" s="18">
        <v>800</v>
      </c>
      <c r="G44" s="18">
        <f t="shared" si="6"/>
        <v>5056</v>
      </c>
      <c r="H44" s="18">
        <f t="shared" si="7"/>
        <v>259.12</v>
      </c>
      <c r="I44" s="19">
        <f t="shared" si="8"/>
        <v>51.824</v>
      </c>
      <c r="J44" s="19">
        <f t="shared" si="9"/>
        <v>116.604</v>
      </c>
      <c r="K44" s="19">
        <f t="shared" si="10"/>
        <v>77.736</v>
      </c>
      <c r="L44" s="20">
        <v>0</v>
      </c>
      <c r="M44" s="19">
        <f t="shared" si="11"/>
        <v>12.956</v>
      </c>
    </row>
    <row r="45" ht="14.25" spans="1:13">
      <c r="A45" s="13">
        <v>41</v>
      </c>
      <c r="B45" s="22" t="s">
        <v>59</v>
      </c>
      <c r="C45" s="15" t="s">
        <v>19</v>
      </c>
      <c r="D45" s="22">
        <v>6.28</v>
      </c>
      <c r="E45" s="17">
        <v>0.0513</v>
      </c>
      <c r="F45" s="18">
        <v>800</v>
      </c>
      <c r="G45" s="18">
        <f t="shared" si="6"/>
        <v>5024</v>
      </c>
      <c r="H45" s="18">
        <f t="shared" si="7"/>
        <v>257.48</v>
      </c>
      <c r="I45" s="19">
        <f t="shared" si="8"/>
        <v>51.496</v>
      </c>
      <c r="J45" s="19">
        <f t="shared" si="9"/>
        <v>115.866</v>
      </c>
      <c r="K45" s="19">
        <f t="shared" si="10"/>
        <v>77.244</v>
      </c>
      <c r="L45" s="20">
        <v>0</v>
      </c>
      <c r="M45" s="19">
        <f t="shared" si="11"/>
        <v>12.874</v>
      </c>
    </row>
    <row r="46" ht="14.25" spans="1:13">
      <c r="A46" s="13">
        <v>42</v>
      </c>
      <c r="B46" s="22" t="s">
        <v>60</v>
      </c>
      <c r="C46" s="15" t="s">
        <v>19</v>
      </c>
      <c r="D46" s="22">
        <v>6.28</v>
      </c>
      <c r="E46" s="17">
        <v>0.0513</v>
      </c>
      <c r="F46" s="18">
        <v>800</v>
      </c>
      <c r="G46" s="18">
        <f t="shared" si="6"/>
        <v>5024</v>
      </c>
      <c r="H46" s="18">
        <f t="shared" si="7"/>
        <v>257.48</v>
      </c>
      <c r="I46" s="19">
        <f t="shared" si="8"/>
        <v>51.496</v>
      </c>
      <c r="J46" s="19">
        <f t="shared" si="9"/>
        <v>115.866</v>
      </c>
      <c r="K46" s="19">
        <f t="shared" si="10"/>
        <v>77.244</v>
      </c>
      <c r="L46" s="20">
        <v>0</v>
      </c>
      <c r="M46" s="19">
        <f t="shared" si="11"/>
        <v>12.874</v>
      </c>
    </row>
    <row r="47" ht="14.25" spans="1:13">
      <c r="A47" s="13">
        <v>43</v>
      </c>
      <c r="B47" s="22" t="s">
        <v>61</v>
      </c>
      <c r="C47" s="15" t="s">
        <v>19</v>
      </c>
      <c r="D47" s="22">
        <v>6.28</v>
      </c>
      <c r="E47" s="17">
        <v>0.0513</v>
      </c>
      <c r="F47" s="18">
        <v>800</v>
      </c>
      <c r="G47" s="18">
        <f t="shared" si="6"/>
        <v>5024</v>
      </c>
      <c r="H47" s="18">
        <f t="shared" si="7"/>
        <v>257.48</v>
      </c>
      <c r="I47" s="19">
        <f t="shared" si="8"/>
        <v>51.496</v>
      </c>
      <c r="J47" s="19">
        <f t="shared" si="9"/>
        <v>115.866</v>
      </c>
      <c r="K47" s="19">
        <f t="shared" si="10"/>
        <v>77.244</v>
      </c>
      <c r="L47" s="20">
        <v>0</v>
      </c>
      <c r="M47" s="19">
        <f t="shared" si="11"/>
        <v>12.874</v>
      </c>
    </row>
    <row r="48" ht="14.25" spans="1:13">
      <c r="A48" s="13">
        <v>44</v>
      </c>
      <c r="B48" s="22" t="s">
        <v>62</v>
      </c>
      <c r="C48" s="15" t="s">
        <v>19</v>
      </c>
      <c r="D48" s="22">
        <v>6.27</v>
      </c>
      <c r="E48" s="17">
        <v>0.0513</v>
      </c>
      <c r="F48" s="18">
        <v>800</v>
      </c>
      <c r="G48" s="18">
        <f t="shared" si="6"/>
        <v>5016</v>
      </c>
      <c r="H48" s="18">
        <f t="shared" si="7"/>
        <v>257.07</v>
      </c>
      <c r="I48" s="19">
        <f t="shared" si="8"/>
        <v>51.414</v>
      </c>
      <c r="J48" s="19">
        <f t="shared" si="9"/>
        <v>115.6815</v>
      </c>
      <c r="K48" s="19">
        <f t="shared" si="10"/>
        <v>77.121</v>
      </c>
      <c r="L48" s="20">
        <v>0</v>
      </c>
      <c r="M48" s="19">
        <f t="shared" si="11"/>
        <v>12.8535</v>
      </c>
    </row>
    <row r="49" ht="14.25" spans="1:13">
      <c r="A49" s="13">
        <v>45</v>
      </c>
      <c r="B49" s="22" t="s">
        <v>63</v>
      </c>
      <c r="C49" s="15" t="s">
        <v>19</v>
      </c>
      <c r="D49" s="22">
        <v>6.23</v>
      </c>
      <c r="E49" s="17">
        <v>0.0513</v>
      </c>
      <c r="F49" s="18">
        <v>800</v>
      </c>
      <c r="G49" s="18">
        <f t="shared" si="6"/>
        <v>4984</v>
      </c>
      <c r="H49" s="18">
        <f t="shared" si="7"/>
        <v>255.43</v>
      </c>
      <c r="I49" s="19">
        <f t="shared" si="8"/>
        <v>51.086</v>
      </c>
      <c r="J49" s="19">
        <f t="shared" si="9"/>
        <v>114.9435</v>
      </c>
      <c r="K49" s="19">
        <f t="shared" si="10"/>
        <v>76.629</v>
      </c>
      <c r="L49" s="20">
        <v>0</v>
      </c>
      <c r="M49" s="19">
        <f t="shared" si="11"/>
        <v>12.7715</v>
      </c>
    </row>
    <row r="50" ht="14.25" spans="1:13">
      <c r="A50" s="13">
        <v>46</v>
      </c>
      <c r="B50" s="22" t="s">
        <v>64</v>
      </c>
      <c r="C50" s="15" t="s">
        <v>19</v>
      </c>
      <c r="D50" s="22">
        <v>6.22</v>
      </c>
      <c r="E50" s="17">
        <v>0.0513</v>
      </c>
      <c r="F50" s="18">
        <v>800</v>
      </c>
      <c r="G50" s="18">
        <f t="shared" si="6"/>
        <v>4976</v>
      </c>
      <c r="H50" s="18">
        <f t="shared" si="7"/>
        <v>255.02</v>
      </c>
      <c r="I50" s="19">
        <f t="shared" si="8"/>
        <v>51.004</v>
      </c>
      <c r="J50" s="19">
        <f t="shared" si="9"/>
        <v>114.759</v>
      </c>
      <c r="K50" s="19">
        <f t="shared" si="10"/>
        <v>76.506</v>
      </c>
      <c r="L50" s="20">
        <v>0</v>
      </c>
      <c r="M50" s="19">
        <f t="shared" si="11"/>
        <v>12.751</v>
      </c>
    </row>
    <row r="51" ht="14.25" spans="1:13">
      <c r="A51" s="13">
        <v>47</v>
      </c>
      <c r="B51" s="22" t="s">
        <v>65</v>
      </c>
      <c r="C51" s="15" t="s">
        <v>19</v>
      </c>
      <c r="D51" s="22">
        <v>6.17</v>
      </c>
      <c r="E51" s="17">
        <v>0.0513</v>
      </c>
      <c r="F51" s="18">
        <v>800</v>
      </c>
      <c r="G51" s="18">
        <f t="shared" si="6"/>
        <v>4936</v>
      </c>
      <c r="H51" s="18">
        <f t="shared" si="7"/>
        <v>252.97</v>
      </c>
      <c r="I51" s="19">
        <f t="shared" si="8"/>
        <v>50.594</v>
      </c>
      <c r="J51" s="19">
        <f t="shared" si="9"/>
        <v>113.8365</v>
      </c>
      <c r="K51" s="19">
        <f t="shared" si="10"/>
        <v>75.891</v>
      </c>
      <c r="L51" s="20">
        <v>0</v>
      </c>
      <c r="M51" s="19">
        <f t="shared" si="11"/>
        <v>12.6485</v>
      </c>
    </row>
    <row r="52" ht="14.25" spans="1:13">
      <c r="A52" s="13">
        <v>48</v>
      </c>
      <c r="B52" s="22" t="s">
        <v>66</v>
      </c>
      <c r="C52" s="15" t="s">
        <v>19</v>
      </c>
      <c r="D52" s="22">
        <v>6.11</v>
      </c>
      <c r="E52" s="17">
        <v>0.0513</v>
      </c>
      <c r="F52" s="18">
        <v>800</v>
      </c>
      <c r="G52" s="18">
        <f t="shared" si="6"/>
        <v>4888</v>
      </c>
      <c r="H52" s="18">
        <f t="shared" si="7"/>
        <v>250.51</v>
      </c>
      <c r="I52" s="19">
        <f t="shared" si="8"/>
        <v>50.102</v>
      </c>
      <c r="J52" s="19">
        <f t="shared" si="9"/>
        <v>112.7295</v>
      </c>
      <c r="K52" s="19">
        <f t="shared" si="10"/>
        <v>75.153</v>
      </c>
      <c r="L52" s="20">
        <v>0</v>
      </c>
      <c r="M52" s="19">
        <f t="shared" si="11"/>
        <v>12.5255</v>
      </c>
    </row>
    <row r="53" ht="14.25" spans="1:13">
      <c r="A53" s="13">
        <v>49</v>
      </c>
      <c r="B53" s="22" t="s">
        <v>67</v>
      </c>
      <c r="C53" s="15" t="s">
        <v>19</v>
      </c>
      <c r="D53" s="22">
        <v>6.11</v>
      </c>
      <c r="E53" s="17">
        <v>0.0513</v>
      </c>
      <c r="F53" s="18">
        <v>800</v>
      </c>
      <c r="G53" s="18">
        <f t="shared" si="6"/>
        <v>4888</v>
      </c>
      <c r="H53" s="18">
        <f t="shared" si="7"/>
        <v>250.51</v>
      </c>
      <c r="I53" s="19">
        <f t="shared" si="8"/>
        <v>50.102</v>
      </c>
      <c r="J53" s="19">
        <f t="shared" si="9"/>
        <v>112.7295</v>
      </c>
      <c r="K53" s="19">
        <f t="shared" si="10"/>
        <v>75.153</v>
      </c>
      <c r="L53" s="20">
        <v>0</v>
      </c>
      <c r="M53" s="19">
        <f t="shared" si="11"/>
        <v>12.5255</v>
      </c>
    </row>
    <row r="54" ht="14.25" spans="1:13">
      <c r="A54" s="13">
        <v>50</v>
      </c>
      <c r="B54" s="22" t="s">
        <v>68</v>
      </c>
      <c r="C54" s="15" t="s">
        <v>19</v>
      </c>
      <c r="D54" s="22">
        <v>6.11</v>
      </c>
      <c r="E54" s="17">
        <v>0.0513</v>
      </c>
      <c r="F54" s="18">
        <v>800</v>
      </c>
      <c r="G54" s="18">
        <f t="shared" si="6"/>
        <v>4888</v>
      </c>
      <c r="H54" s="18">
        <f t="shared" si="7"/>
        <v>250.51</v>
      </c>
      <c r="I54" s="19">
        <f t="shared" si="8"/>
        <v>50.102</v>
      </c>
      <c r="J54" s="19">
        <f t="shared" si="9"/>
        <v>112.7295</v>
      </c>
      <c r="K54" s="19">
        <f t="shared" si="10"/>
        <v>75.153</v>
      </c>
      <c r="L54" s="20">
        <v>0</v>
      </c>
      <c r="M54" s="19">
        <f t="shared" si="11"/>
        <v>12.5255</v>
      </c>
    </row>
    <row r="55" ht="14.25" spans="1:13">
      <c r="A55" s="13">
        <v>51</v>
      </c>
      <c r="B55" s="22" t="s">
        <v>69</v>
      </c>
      <c r="C55" s="15" t="s">
        <v>19</v>
      </c>
      <c r="D55" s="22">
        <v>6.07</v>
      </c>
      <c r="E55" s="17">
        <v>0.0513</v>
      </c>
      <c r="F55" s="18">
        <v>800</v>
      </c>
      <c r="G55" s="18">
        <f t="shared" si="6"/>
        <v>4856</v>
      </c>
      <c r="H55" s="18">
        <f t="shared" si="7"/>
        <v>248.87</v>
      </c>
      <c r="I55" s="19">
        <f t="shared" si="8"/>
        <v>49.774</v>
      </c>
      <c r="J55" s="19">
        <f t="shared" si="9"/>
        <v>111.9915</v>
      </c>
      <c r="K55" s="19">
        <f t="shared" si="10"/>
        <v>74.661</v>
      </c>
      <c r="L55" s="20">
        <v>0</v>
      </c>
      <c r="M55" s="19">
        <f t="shared" si="11"/>
        <v>12.4435</v>
      </c>
    </row>
    <row r="56" ht="14.25" spans="1:13">
      <c r="A56" s="13">
        <v>52</v>
      </c>
      <c r="B56" s="22" t="s">
        <v>70</v>
      </c>
      <c r="C56" s="15" t="s">
        <v>19</v>
      </c>
      <c r="D56" s="22">
        <v>5.9</v>
      </c>
      <c r="E56" s="17">
        <v>0.0513</v>
      </c>
      <c r="F56" s="18">
        <v>800</v>
      </c>
      <c r="G56" s="18">
        <f t="shared" si="6"/>
        <v>4720</v>
      </c>
      <c r="H56" s="18">
        <f t="shared" si="7"/>
        <v>241.9</v>
      </c>
      <c r="I56" s="19">
        <f t="shared" si="8"/>
        <v>48.38</v>
      </c>
      <c r="J56" s="19">
        <f t="shared" si="9"/>
        <v>108.855</v>
      </c>
      <c r="K56" s="19">
        <f t="shared" si="10"/>
        <v>72.57</v>
      </c>
      <c r="L56" s="20">
        <v>0</v>
      </c>
      <c r="M56" s="19">
        <f t="shared" si="11"/>
        <v>12.095</v>
      </c>
    </row>
    <row r="57" ht="14.25" spans="1:13">
      <c r="A57" s="13">
        <v>53</v>
      </c>
      <c r="B57" s="22" t="s">
        <v>71</v>
      </c>
      <c r="C57" s="15" t="s">
        <v>19</v>
      </c>
      <c r="D57" s="22">
        <v>5.63</v>
      </c>
      <c r="E57" s="17">
        <v>0.0513</v>
      </c>
      <c r="F57" s="18">
        <v>800</v>
      </c>
      <c r="G57" s="18">
        <f t="shared" si="6"/>
        <v>4504</v>
      </c>
      <c r="H57" s="18">
        <f t="shared" si="7"/>
        <v>230.83</v>
      </c>
      <c r="I57" s="19">
        <f t="shared" si="8"/>
        <v>46.166</v>
      </c>
      <c r="J57" s="19">
        <f t="shared" si="9"/>
        <v>103.8735</v>
      </c>
      <c r="K57" s="19">
        <f t="shared" si="10"/>
        <v>69.249</v>
      </c>
      <c r="L57" s="20">
        <v>0</v>
      </c>
      <c r="M57" s="19">
        <f t="shared" si="11"/>
        <v>11.5415</v>
      </c>
    </row>
    <row r="58" ht="14.25" spans="1:13">
      <c r="A58" s="13">
        <v>54</v>
      </c>
      <c r="B58" s="22" t="s">
        <v>72</v>
      </c>
      <c r="C58" s="15" t="s">
        <v>19</v>
      </c>
      <c r="D58" s="22">
        <v>5.63</v>
      </c>
      <c r="E58" s="17">
        <v>0.0513</v>
      </c>
      <c r="F58" s="18">
        <v>800</v>
      </c>
      <c r="G58" s="18">
        <f t="shared" si="6"/>
        <v>4504</v>
      </c>
      <c r="H58" s="18">
        <f t="shared" si="7"/>
        <v>230.83</v>
      </c>
      <c r="I58" s="19">
        <f t="shared" si="8"/>
        <v>46.166</v>
      </c>
      <c r="J58" s="19">
        <f t="shared" si="9"/>
        <v>103.8735</v>
      </c>
      <c r="K58" s="19">
        <f t="shared" si="10"/>
        <v>69.249</v>
      </c>
      <c r="L58" s="20">
        <v>0</v>
      </c>
      <c r="M58" s="19">
        <f t="shared" si="11"/>
        <v>11.5415</v>
      </c>
    </row>
    <row r="59" ht="14.25" spans="1:13">
      <c r="A59" s="13">
        <v>55</v>
      </c>
      <c r="B59" s="22" t="s">
        <v>73</v>
      </c>
      <c r="C59" s="15" t="s">
        <v>19</v>
      </c>
      <c r="D59" s="22">
        <v>5.63</v>
      </c>
      <c r="E59" s="17">
        <v>0.0513</v>
      </c>
      <c r="F59" s="18">
        <v>800</v>
      </c>
      <c r="G59" s="18">
        <f t="shared" si="6"/>
        <v>4504</v>
      </c>
      <c r="H59" s="18">
        <f t="shared" si="7"/>
        <v>230.83</v>
      </c>
      <c r="I59" s="19">
        <f t="shared" si="8"/>
        <v>46.166</v>
      </c>
      <c r="J59" s="19">
        <f t="shared" si="9"/>
        <v>103.8735</v>
      </c>
      <c r="K59" s="19">
        <f t="shared" si="10"/>
        <v>69.249</v>
      </c>
      <c r="L59" s="20">
        <v>0</v>
      </c>
      <c r="M59" s="19">
        <f t="shared" si="11"/>
        <v>11.5415</v>
      </c>
    </row>
    <row r="60" ht="14.25" spans="1:13">
      <c r="A60" s="13">
        <v>56</v>
      </c>
      <c r="B60" s="22" t="s">
        <v>74</v>
      </c>
      <c r="C60" s="15" t="s">
        <v>19</v>
      </c>
      <c r="D60" s="22">
        <v>5.63</v>
      </c>
      <c r="E60" s="17">
        <v>0.0513</v>
      </c>
      <c r="F60" s="18">
        <v>800</v>
      </c>
      <c r="G60" s="18">
        <f t="shared" si="6"/>
        <v>4504</v>
      </c>
      <c r="H60" s="18">
        <f t="shared" si="7"/>
        <v>230.83</v>
      </c>
      <c r="I60" s="19">
        <f t="shared" si="8"/>
        <v>46.166</v>
      </c>
      <c r="J60" s="19">
        <f t="shared" si="9"/>
        <v>103.8735</v>
      </c>
      <c r="K60" s="19">
        <f t="shared" si="10"/>
        <v>69.249</v>
      </c>
      <c r="L60" s="20">
        <v>0</v>
      </c>
      <c r="M60" s="19">
        <f t="shared" si="11"/>
        <v>11.5415</v>
      </c>
    </row>
    <row r="61" ht="14.25" spans="1:13">
      <c r="A61" s="13">
        <v>57</v>
      </c>
      <c r="B61" s="22" t="s">
        <v>75</v>
      </c>
      <c r="C61" s="15" t="s">
        <v>19</v>
      </c>
      <c r="D61" s="22">
        <v>5.63</v>
      </c>
      <c r="E61" s="17">
        <v>0.0513</v>
      </c>
      <c r="F61" s="18">
        <v>800</v>
      </c>
      <c r="G61" s="18">
        <f t="shared" si="6"/>
        <v>4504</v>
      </c>
      <c r="H61" s="18">
        <f t="shared" si="7"/>
        <v>230.83</v>
      </c>
      <c r="I61" s="19">
        <f t="shared" si="8"/>
        <v>46.166</v>
      </c>
      <c r="J61" s="19">
        <f t="shared" si="9"/>
        <v>103.8735</v>
      </c>
      <c r="K61" s="19">
        <f t="shared" si="10"/>
        <v>69.249</v>
      </c>
      <c r="L61" s="20">
        <v>0</v>
      </c>
      <c r="M61" s="19">
        <f t="shared" si="11"/>
        <v>11.5415</v>
      </c>
    </row>
    <row r="62" ht="14.25" spans="1:13">
      <c r="A62" s="13">
        <v>58</v>
      </c>
      <c r="B62" s="22" t="s">
        <v>76</v>
      </c>
      <c r="C62" s="15" t="s">
        <v>19</v>
      </c>
      <c r="D62" s="22">
        <v>5.62</v>
      </c>
      <c r="E62" s="17">
        <v>0.0513</v>
      </c>
      <c r="F62" s="18">
        <v>800</v>
      </c>
      <c r="G62" s="18">
        <f t="shared" si="6"/>
        <v>4496</v>
      </c>
      <c r="H62" s="18">
        <f t="shared" si="7"/>
        <v>230.42</v>
      </c>
      <c r="I62" s="19">
        <f t="shared" si="8"/>
        <v>46.084</v>
      </c>
      <c r="J62" s="19">
        <f t="shared" si="9"/>
        <v>103.689</v>
      </c>
      <c r="K62" s="19">
        <f t="shared" si="10"/>
        <v>69.126</v>
      </c>
      <c r="L62" s="20">
        <v>0</v>
      </c>
      <c r="M62" s="19">
        <f t="shared" si="11"/>
        <v>11.521</v>
      </c>
    </row>
    <row r="63" ht="14.25" spans="1:13">
      <c r="A63" s="13">
        <v>59</v>
      </c>
      <c r="B63" s="22" t="s">
        <v>77</v>
      </c>
      <c r="C63" s="15" t="s">
        <v>19</v>
      </c>
      <c r="D63" s="22">
        <v>5.4</v>
      </c>
      <c r="E63" s="17">
        <v>0.0513</v>
      </c>
      <c r="F63" s="18">
        <v>800</v>
      </c>
      <c r="G63" s="18">
        <f t="shared" si="6"/>
        <v>4320</v>
      </c>
      <c r="H63" s="18">
        <f t="shared" si="7"/>
        <v>221.4</v>
      </c>
      <c r="I63" s="19">
        <f t="shared" si="8"/>
        <v>44.28</v>
      </c>
      <c r="J63" s="19">
        <f t="shared" si="9"/>
        <v>99.63</v>
      </c>
      <c r="K63" s="19">
        <f t="shared" si="10"/>
        <v>66.42</v>
      </c>
      <c r="L63" s="20">
        <v>0</v>
      </c>
      <c r="M63" s="19">
        <f t="shared" si="11"/>
        <v>11.07</v>
      </c>
    </row>
    <row r="64" ht="14.25" spans="1:13">
      <c r="A64" s="13">
        <v>60</v>
      </c>
      <c r="B64" s="22" t="s">
        <v>78</v>
      </c>
      <c r="C64" s="15" t="s">
        <v>19</v>
      </c>
      <c r="D64" s="22">
        <v>5.35</v>
      </c>
      <c r="E64" s="17">
        <v>0.0513</v>
      </c>
      <c r="F64" s="18">
        <v>800</v>
      </c>
      <c r="G64" s="18">
        <f t="shared" si="6"/>
        <v>4280</v>
      </c>
      <c r="H64" s="18">
        <f t="shared" si="7"/>
        <v>219.35</v>
      </c>
      <c r="I64" s="19">
        <f t="shared" si="8"/>
        <v>43.87</v>
      </c>
      <c r="J64" s="19">
        <f t="shared" si="9"/>
        <v>98.7075</v>
      </c>
      <c r="K64" s="19">
        <f t="shared" si="10"/>
        <v>65.805</v>
      </c>
      <c r="L64" s="20">
        <v>0</v>
      </c>
      <c r="M64" s="19">
        <f t="shared" si="11"/>
        <v>10.9675</v>
      </c>
    </row>
    <row r="65" ht="14.25" spans="1:13">
      <c r="A65" s="13">
        <v>61</v>
      </c>
      <c r="B65" s="22" t="s">
        <v>79</v>
      </c>
      <c r="C65" s="15" t="s">
        <v>19</v>
      </c>
      <c r="D65" s="22">
        <v>5.3</v>
      </c>
      <c r="E65" s="17">
        <v>0.0513</v>
      </c>
      <c r="F65" s="18">
        <v>800</v>
      </c>
      <c r="G65" s="18">
        <f t="shared" si="6"/>
        <v>4240</v>
      </c>
      <c r="H65" s="18">
        <f t="shared" si="7"/>
        <v>217.3</v>
      </c>
      <c r="I65" s="19">
        <f t="shared" si="8"/>
        <v>43.46</v>
      </c>
      <c r="J65" s="19">
        <f t="shared" si="9"/>
        <v>97.785</v>
      </c>
      <c r="K65" s="19">
        <f t="shared" si="10"/>
        <v>65.19</v>
      </c>
      <c r="L65" s="20">
        <v>0</v>
      </c>
      <c r="M65" s="19">
        <f t="shared" si="11"/>
        <v>10.865</v>
      </c>
    </row>
    <row r="66" ht="14.25" spans="1:13">
      <c r="A66" s="13">
        <v>62</v>
      </c>
      <c r="B66" s="22" t="s">
        <v>80</v>
      </c>
      <c r="C66" s="15" t="s">
        <v>19</v>
      </c>
      <c r="D66" s="22">
        <v>5.2</v>
      </c>
      <c r="E66" s="17">
        <v>0.0513</v>
      </c>
      <c r="F66" s="18">
        <v>800</v>
      </c>
      <c r="G66" s="18">
        <f t="shared" si="6"/>
        <v>4160</v>
      </c>
      <c r="H66" s="18">
        <f t="shared" si="7"/>
        <v>213.2</v>
      </c>
      <c r="I66" s="19">
        <f t="shared" si="8"/>
        <v>42.64</v>
      </c>
      <c r="J66" s="19">
        <f t="shared" si="9"/>
        <v>95.94</v>
      </c>
      <c r="K66" s="19">
        <f t="shared" si="10"/>
        <v>63.96</v>
      </c>
      <c r="L66" s="20">
        <v>0</v>
      </c>
      <c r="M66" s="19">
        <f t="shared" si="11"/>
        <v>10.66</v>
      </c>
    </row>
    <row r="67" ht="14.25" spans="1:13">
      <c r="A67" s="13">
        <v>63</v>
      </c>
      <c r="B67" s="22" t="s">
        <v>81</v>
      </c>
      <c r="C67" s="15" t="s">
        <v>19</v>
      </c>
      <c r="D67" s="22">
        <v>5.2</v>
      </c>
      <c r="E67" s="17">
        <v>0.0513</v>
      </c>
      <c r="F67" s="18">
        <v>800</v>
      </c>
      <c r="G67" s="18">
        <f t="shared" si="6"/>
        <v>4160</v>
      </c>
      <c r="H67" s="18">
        <f t="shared" si="7"/>
        <v>213.2</v>
      </c>
      <c r="I67" s="19">
        <f t="shared" si="8"/>
        <v>42.64</v>
      </c>
      <c r="J67" s="19">
        <f t="shared" si="9"/>
        <v>95.94</v>
      </c>
      <c r="K67" s="19">
        <f t="shared" si="10"/>
        <v>63.96</v>
      </c>
      <c r="L67" s="20">
        <v>0</v>
      </c>
      <c r="M67" s="19">
        <f t="shared" si="11"/>
        <v>10.66</v>
      </c>
    </row>
    <row r="68" ht="14.25" spans="1:13">
      <c r="A68" s="13">
        <v>64</v>
      </c>
      <c r="B68" s="22" t="s">
        <v>82</v>
      </c>
      <c r="C68" s="15" t="s">
        <v>19</v>
      </c>
      <c r="D68" s="22">
        <v>5.15</v>
      </c>
      <c r="E68" s="17">
        <v>0.0513</v>
      </c>
      <c r="F68" s="18">
        <v>800</v>
      </c>
      <c r="G68" s="18">
        <f t="shared" si="6"/>
        <v>4120</v>
      </c>
      <c r="H68" s="18">
        <f t="shared" si="7"/>
        <v>211.15</v>
      </c>
      <c r="I68" s="19">
        <f t="shared" si="8"/>
        <v>42.23</v>
      </c>
      <c r="J68" s="19">
        <f t="shared" si="9"/>
        <v>95.0175</v>
      </c>
      <c r="K68" s="19">
        <f t="shared" si="10"/>
        <v>63.345</v>
      </c>
      <c r="L68" s="20">
        <v>0</v>
      </c>
      <c r="M68" s="19">
        <f t="shared" si="11"/>
        <v>10.5575</v>
      </c>
    </row>
    <row r="69" ht="14.25" spans="1:13">
      <c r="A69" s="13">
        <v>65</v>
      </c>
      <c r="B69" s="22" t="s">
        <v>83</v>
      </c>
      <c r="C69" s="15" t="s">
        <v>19</v>
      </c>
      <c r="D69" s="22">
        <v>5.14</v>
      </c>
      <c r="E69" s="17">
        <v>0.0513</v>
      </c>
      <c r="F69" s="18">
        <v>800</v>
      </c>
      <c r="G69" s="18">
        <f t="shared" si="6"/>
        <v>4112</v>
      </c>
      <c r="H69" s="18">
        <f t="shared" si="7"/>
        <v>210.74</v>
      </c>
      <c r="I69" s="19">
        <f t="shared" si="8"/>
        <v>42.148</v>
      </c>
      <c r="J69" s="19">
        <f t="shared" si="9"/>
        <v>94.833</v>
      </c>
      <c r="K69" s="19">
        <f t="shared" si="10"/>
        <v>63.222</v>
      </c>
      <c r="L69" s="20">
        <v>0</v>
      </c>
      <c r="M69" s="19">
        <f t="shared" si="11"/>
        <v>10.537</v>
      </c>
    </row>
    <row r="70" ht="14.25" spans="1:13">
      <c r="A70" s="13">
        <v>66</v>
      </c>
      <c r="B70" s="22" t="s">
        <v>84</v>
      </c>
      <c r="C70" s="15" t="s">
        <v>19</v>
      </c>
      <c r="D70" s="22">
        <v>5.14</v>
      </c>
      <c r="E70" s="17">
        <v>0.0513</v>
      </c>
      <c r="F70" s="18">
        <v>800</v>
      </c>
      <c r="G70" s="18">
        <f t="shared" si="6"/>
        <v>4112</v>
      </c>
      <c r="H70" s="18">
        <f t="shared" si="7"/>
        <v>210.74</v>
      </c>
      <c r="I70" s="19">
        <f t="shared" si="8"/>
        <v>42.148</v>
      </c>
      <c r="J70" s="19">
        <f t="shared" si="9"/>
        <v>94.833</v>
      </c>
      <c r="K70" s="19">
        <f t="shared" si="10"/>
        <v>63.222</v>
      </c>
      <c r="L70" s="20">
        <v>0</v>
      </c>
      <c r="M70" s="19">
        <f t="shared" si="11"/>
        <v>10.537</v>
      </c>
    </row>
    <row r="71" ht="14.25" spans="1:13">
      <c r="A71" s="13">
        <v>67</v>
      </c>
      <c r="B71" s="22" t="s">
        <v>85</v>
      </c>
      <c r="C71" s="15" t="s">
        <v>19</v>
      </c>
      <c r="D71" s="22">
        <v>5.14</v>
      </c>
      <c r="E71" s="17">
        <v>0.0513</v>
      </c>
      <c r="F71" s="18">
        <v>800</v>
      </c>
      <c r="G71" s="18">
        <f t="shared" si="6"/>
        <v>4112</v>
      </c>
      <c r="H71" s="18">
        <f t="shared" si="7"/>
        <v>210.74</v>
      </c>
      <c r="I71" s="19">
        <f t="shared" si="8"/>
        <v>42.148</v>
      </c>
      <c r="J71" s="19">
        <f t="shared" si="9"/>
        <v>94.833</v>
      </c>
      <c r="K71" s="19">
        <f t="shared" si="10"/>
        <v>63.222</v>
      </c>
      <c r="L71" s="20">
        <v>0</v>
      </c>
      <c r="M71" s="19">
        <f t="shared" si="11"/>
        <v>10.537</v>
      </c>
    </row>
    <row r="72" ht="14.25" spans="1:13">
      <c r="A72" s="13">
        <v>68</v>
      </c>
      <c r="B72" s="22" t="s">
        <v>86</v>
      </c>
      <c r="C72" s="15" t="s">
        <v>19</v>
      </c>
      <c r="D72" s="22">
        <v>5.14</v>
      </c>
      <c r="E72" s="17">
        <v>0.0513</v>
      </c>
      <c r="F72" s="18">
        <v>800</v>
      </c>
      <c r="G72" s="18">
        <f t="shared" si="6"/>
        <v>4112</v>
      </c>
      <c r="H72" s="18">
        <f t="shared" si="7"/>
        <v>210.74</v>
      </c>
      <c r="I72" s="19">
        <f t="shared" si="8"/>
        <v>42.148</v>
      </c>
      <c r="J72" s="19">
        <f t="shared" si="9"/>
        <v>94.833</v>
      </c>
      <c r="K72" s="19">
        <f t="shared" si="10"/>
        <v>63.222</v>
      </c>
      <c r="L72" s="20">
        <v>0</v>
      </c>
      <c r="M72" s="19">
        <f t="shared" si="11"/>
        <v>10.537</v>
      </c>
    </row>
    <row r="73" ht="14.25" spans="1:13">
      <c r="A73" s="13">
        <v>69</v>
      </c>
      <c r="B73" s="22" t="s">
        <v>87</v>
      </c>
      <c r="C73" s="15" t="s">
        <v>19</v>
      </c>
      <c r="D73" s="22">
        <v>5.1</v>
      </c>
      <c r="E73" s="17">
        <v>0.0513</v>
      </c>
      <c r="F73" s="18">
        <v>800</v>
      </c>
      <c r="G73" s="18">
        <f t="shared" si="6"/>
        <v>4080</v>
      </c>
      <c r="H73" s="18">
        <f t="shared" si="7"/>
        <v>209.1</v>
      </c>
      <c r="I73" s="19">
        <f t="shared" si="8"/>
        <v>41.82</v>
      </c>
      <c r="J73" s="19">
        <f t="shared" si="9"/>
        <v>94.095</v>
      </c>
      <c r="K73" s="19">
        <f t="shared" si="10"/>
        <v>62.73</v>
      </c>
      <c r="L73" s="20">
        <v>0</v>
      </c>
      <c r="M73" s="19">
        <f t="shared" si="11"/>
        <v>10.455</v>
      </c>
    </row>
    <row r="74" ht="14.25" spans="1:13">
      <c r="A74" s="13">
        <v>70</v>
      </c>
      <c r="B74" s="22" t="s">
        <v>88</v>
      </c>
      <c r="C74" s="15" t="s">
        <v>19</v>
      </c>
      <c r="D74" s="22">
        <v>5.02</v>
      </c>
      <c r="E74" s="17">
        <v>0.0513</v>
      </c>
      <c r="F74" s="18">
        <v>800</v>
      </c>
      <c r="G74" s="18">
        <f t="shared" si="6"/>
        <v>4016</v>
      </c>
      <c r="H74" s="18">
        <f t="shared" si="7"/>
        <v>205.82</v>
      </c>
      <c r="I74" s="19">
        <f t="shared" si="8"/>
        <v>41.164</v>
      </c>
      <c r="J74" s="19">
        <f t="shared" si="9"/>
        <v>92.619</v>
      </c>
      <c r="K74" s="19">
        <f t="shared" si="10"/>
        <v>61.746</v>
      </c>
      <c r="L74" s="20">
        <v>0</v>
      </c>
      <c r="M74" s="19">
        <f t="shared" si="11"/>
        <v>10.291</v>
      </c>
    </row>
    <row r="75" ht="14.25" spans="1:13">
      <c r="A75" s="13">
        <v>71</v>
      </c>
      <c r="B75" s="22" t="s">
        <v>89</v>
      </c>
      <c r="C75" s="15" t="s">
        <v>19</v>
      </c>
      <c r="D75" s="22">
        <v>4.8</v>
      </c>
      <c r="E75" s="17">
        <v>0.0513</v>
      </c>
      <c r="F75" s="18">
        <v>800</v>
      </c>
      <c r="G75" s="18">
        <f t="shared" si="6"/>
        <v>3840</v>
      </c>
      <c r="H75" s="18">
        <f t="shared" si="7"/>
        <v>196.8</v>
      </c>
      <c r="I75" s="19">
        <f t="shared" si="8"/>
        <v>39.36</v>
      </c>
      <c r="J75" s="19">
        <f t="shared" si="9"/>
        <v>88.56</v>
      </c>
      <c r="K75" s="19">
        <f t="shared" si="10"/>
        <v>59.04</v>
      </c>
      <c r="L75" s="20">
        <v>0</v>
      </c>
      <c r="M75" s="19">
        <f t="shared" si="11"/>
        <v>9.84</v>
      </c>
    </row>
    <row r="76" ht="14.25" spans="1:13">
      <c r="A76" s="13">
        <v>72</v>
      </c>
      <c r="B76" s="22" t="s">
        <v>90</v>
      </c>
      <c r="C76" s="15" t="s">
        <v>19</v>
      </c>
      <c r="D76" s="22">
        <v>4.77</v>
      </c>
      <c r="E76" s="17">
        <v>0.0513</v>
      </c>
      <c r="F76" s="18">
        <v>800</v>
      </c>
      <c r="G76" s="18">
        <f>D76*F76</f>
        <v>3816</v>
      </c>
      <c r="H76" s="18">
        <f>D76*41</f>
        <v>195.57</v>
      </c>
      <c r="I76" s="19">
        <f>H76*0.2</f>
        <v>39.114</v>
      </c>
      <c r="J76" s="19">
        <f>H76*0.45</f>
        <v>88.0065</v>
      </c>
      <c r="K76" s="19">
        <f>H76*0.3</f>
        <v>58.671</v>
      </c>
      <c r="L76" s="20">
        <v>0</v>
      </c>
      <c r="M76" s="19">
        <f>H76*0.05</f>
        <v>9.7785</v>
      </c>
    </row>
    <row r="77" ht="14.25" spans="1:13">
      <c r="A77" s="13">
        <v>73</v>
      </c>
      <c r="B77" s="22" t="s">
        <v>91</v>
      </c>
      <c r="C77" s="15" t="s">
        <v>19</v>
      </c>
      <c r="D77" s="22">
        <v>4.77</v>
      </c>
      <c r="E77" s="17">
        <v>0.0513</v>
      </c>
      <c r="F77" s="18">
        <v>800</v>
      </c>
      <c r="G77" s="18">
        <f>D77*F77</f>
        <v>3816</v>
      </c>
      <c r="H77" s="18">
        <f>D77*41</f>
        <v>195.57</v>
      </c>
      <c r="I77" s="19">
        <f>H77*0.2</f>
        <v>39.114</v>
      </c>
      <c r="J77" s="19">
        <f>H77*0.45</f>
        <v>88.0065</v>
      </c>
      <c r="K77" s="19">
        <f>H77*0.3</f>
        <v>58.671</v>
      </c>
      <c r="L77" s="20">
        <v>0</v>
      </c>
      <c r="M77" s="19">
        <f>H77*0.05</f>
        <v>9.7785</v>
      </c>
    </row>
    <row r="78" ht="14.25" spans="1:13">
      <c r="A78" s="13">
        <v>74</v>
      </c>
      <c r="B78" s="22" t="s">
        <v>92</v>
      </c>
      <c r="C78" s="15" t="s">
        <v>19</v>
      </c>
      <c r="D78" s="22">
        <v>4.66</v>
      </c>
      <c r="E78" s="17">
        <v>0.0513</v>
      </c>
      <c r="F78" s="18">
        <v>800</v>
      </c>
      <c r="G78" s="18">
        <f>D78*F78</f>
        <v>3728</v>
      </c>
      <c r="H78" s="18">
        <f>D78*41</f>
        <v>191.06</v>
      </c>
      <c r="I78" s="19">
        <f>H78*0.2</f>
        <v>38.212</v>
      </c>
      <c r="J78" s="19">
        <f>H78*0.45</f>
        <v>85.977</v>
      </c>
      <c r="K78" s="19">
        <f>H78*0.3</f>
        <v>57.318</v>
      </c>
      <c r="L78" s="20">
        <v>0</v>
      </c>
      <c r="M78" s="19">
        <f>H78*0.05</f>
        <v>9.553</v>
      </c>
    </row>
    <row r="79" ht="14.25" spans="1:13">
      <c r="A79" s="13">
        <v>75</v>
      </c>
      <c r="B79" s="22" t="s">
        <v>93</v>
      </c>
      <c r="C79" s="15" t="s">
        <v>19</v>
      </c>
      <c r="D79" s="22">
        <v>4.58</v>
      </c>
      <c r="E79" s="17">
        <v>0.0513</v>
      </c>
      <c r="F79" s="18">
        <v>800</v>
      </c>
      <c r="G79" s="18">
        <f>D79*F79</f>
        <v>3664</v>
      </c>
      <c r="H79" s="18">
        <f>D79*41</f>
        <v>187.78</v>
      </c>
      <c r="I79" s="19">
        <f>H79*0.2</f>
        <v>37.556</v>
      </c>
      <c r="J79" s="19">
        <f>H79*0.45</f>
        <v>84.501</v>
      </c>
      <c r="K79" s="19">
        <f>H79*0.3</f>
        <v>56.334</v>
      </c>
      <c r="L79" s="20">
        <v>0</v>
      </c>
      <c r="M79" s="19">
        <f>H79*0.05</f>
        <v>9.389</v>
      </c>
    </row>
    <row r="80" ht="14.25" spans="1:13">
      <c r="A80" s="13">
        <v>76</v>
      </c>
      <c r="B80" s="22" t="s">
        <v>94</v>
      </c>
      <c r="C80" s="15" t="s">
        <v>19</v>
      </c>
      <c r="D80" s="22">
        <v>4.58</v>
      </c>
      <c r="E80" s="17">
        <v>0.0513</v>
      </c>
      <c r="F80" s="18">
        <v>800</v>
      </c>
      <c r="G80" s="18">
        <f>D80*F80</f>
        <v>3664</v>
      </c>
      <c r="H80" s="18">
        <f>D80*41</f>
        <v>187.78</v>
      </c>
      <c r="I80" s="19">
        <f>H80*0.2</f>
        <v>37.556</v>
      </c>
      <c r="J80" s="19">
        <f>H80*0.45</f>
        <v>84.501</v>
      </c>
      <c r="K80" s="19">
        <f>H80*0.3</f>
        <v>56.334</v>
      </c>
      <c r="L80" s="20">
        <v>0</v>
      </c>
      <c r="M80" s="19">
        <f>H80*0.05</f>
        <v>9.389</v>
      </c>
    </row>
    <row r="81" ht="14.25" spans="1:13">
      <c r="A81" s="13">
        <v>77</v>
      </c>
      <c r="B81" s="22" t="s">
        <v>95</v>
      </c>
      <c r="C81" s="15" t="s">
        <v>19</v>
      </c>
      <c r="D81" s="22">
        <v>4.58</v>
      </c>
      <c r="E81" s="17">
        <v>0.0513</v>
      </c>
      <c r="F81" s="18">
        <v>800</v>
      </c>
      <c r="G81" s="18">
        <f>D81*F81</f>
        <v>3664</v>
      </c>
      <c r="H81" s="18">
        <f>D81*41</f>
        <v>187.78</v>
      </c>
      <c r="I81" s="19">
        <f>H81*0.2</f>
        <v>37.556</v>
      </c>
      <c r="J81" s="19">
        <f>H81*0.45</f>
        <v>84.501</v>
      </c>
      <c r="K81" s="19">
        <f>H81*0.3</f>
        <v>56.334</v>
      </c>
      <c r="L81" s="20">
        <v>0</v>
      </c>
      <c r="M81" s="19">
        <f>H81*0.05</f>
        <v>9.389</v>
      </c>
    </row>
    <row r="82" ht="14.25" spans="1:13">
      <c r="A82" s="13">
        <v>78</v>
      </c>
      <c r="B82" s="22" t="s">
        <v>96</v>
      </c>
      <c r="C82" s="15" t="s">
        <v>19</v>
      </c>
      <c r="D82" s="22">
        <v>4.55</v>
      </c>
      <c r="E82" s="17">
        <v>0.0513</v>
      </c>
      <c r="F82" s="18">
        <v>800</v>
      </c>
      <c r="G82" s="18">
        <f>D82*F82</f>
        <v>3640</v>
      </c>
      <c r="H82" s="18">
        <f>D82*41</f>
        <v>186.55</v>
      </c>
      <c r="I82" s="19">
        <f>H82*0.2</f>
        <v>37.31</v>
      </c>
      <c r="J82" s="19">
        <f>H82*0.45</f>
        <v>83.9475</v>
      </c>
      <c r="K82" s="19">
        <f>H82*0.3</f>
        <v>55.965</v>
      </c>
      <c r="L82" s="20">
        <v>0</v>
      </c>
      <c r="M82" s="19">
        <f>H82*0.05</f>
        <v>9.3275</v>
      </c>
    </row>
    <row r="83" ht="14.25" spans="1:13">
      <c r="A83" s="13">
        <v>79</v>
      </c>
      <c r="B83" s="22" t="s">
        <v>97</v>
      </c>
      <c r="C83" s="15" t="s">
        <v>19</v>
      </c>
      <c r="D83" s="22">
        <v>4.54</v>
      </c>
      <c r="E83" s="17">
        <v>0.0513</v>
      </c>
      <c r="F83" s="18">
        <v>800</v>
      </c>
      <c r="G83" s="18">
        <f>D83*F83</f>
        <v>3632</v>
      </c>
      <c r="H83" s="18">
        <f>D83*41</f>
        <v>186.14</v>
      </c>
      <c r="I83" s="19">
        <f>H83*0.2</f>
        <v>37.228</v>
      </c>
      <c r="J83" s="19">
        <f>H83*0.45</f>
        <v>83.763</v>
      </c>
      <c r="K83" s="19">
        <f>H83*0.3</f>
        <v>55.842</v>
      </c>
      <c r="L83" s="20">
        <v>0</v>
      </c>
      <c r="M83" s="19">
        <f>H83*0.05</f>
        <v>9.307</v>
      </c>
    </row>
    <row r="84" ht="14.25" spans="1:13">
      <c r="A84" s="13">
        <v>80</v>
      </c>
      <c r="B84" s="22" t="s">
        <v>98</v>
      </c>
      <c r="C84" s="15" t="s">
        <v>19</v>
      </c>
      <c r="D84" s="22">
        <v>4.38</v>
      </c>
      <c r="E84" s="17">
        <v>0.0513</v>
      </c>
      <c r="F84" s="18">
        <v>800</v>
      </c>
      <c r="G84" s="18">
        <f>D84*F84</f>
        <v>3504</v>
      </c>
      <c r="H84" s="18">
        <f>D84*41</f>
        <v>179.58</v>
      </c>
      <c r="I84" s="19">
        <f>H84*0.2</f>
        <v>35.916</v>
      </c>
      <c r="J84" s="19">
        <f>H84*0.45</f>
        <v>80.811</v>
      </c>
      <c r="K84" s="19">
        <f>H84*0.3</f>
        <v>53.874</v>
      </c>
      <c r="L84" s="20">
        <v>0</v>
      </c>
      <c r="M84" s="19">
        <f>H84*0.05</f>
        <v>8.979</v>
      </c>
    </row>
    <row r="85" ht="14.25" spans="1:13">
      <c r="A85" s="13">
        <v>81</v>
      </c>
      <c r="B85" s="22" t="s">
        <v>99</v>
      </c>
      <c r="C85" s="15" t="s">
        <v>19</v>
      </c>
      <c r="D85" s="22">
        <v>4.22</v>
      </c>
      <c r="E85" s="17">
        <v>0.0513</v>
      </c>
      <c r="F85" s="18">
        <v>800</v>
      </c>
      <c r="G85" s="18">
        <f>D85*F85</f>
        <v>3376</v>
      </c>
      <c r="H85" s="18">
        <f>D85*41</f>
        <v>173.02</v>
      </c>
      <c r="I85" s="19">
        <f>H85*0.2</f>
        <v>34.604</v>
      </c>
      <c r="J85" s="19">
        <f>H85*0.45</f>
        <v>77.859</v>
      </c>
      <c r="K85" s="19">
        <f>H85*0.3</f>
        <v>51.906</v>
      </c>
      <c r="L85" s="20">
        <v>0</v>
      </c>
      <c r="M85" s="19">
        <f>H85*0.05</f>
        <v>8.651</v>
      </c>
    </row>
    <row r="86" ht="14.25" spans="1:13">
      <c r="A86" s="13">
        <v>82</v>
      </c>
      <c r="B86" s="22" t="s">
        <v>100</v>
      </c>
      <c r="C86" s="15" t="s">
        <v>19</v>
      </c>
      <c r="D86" s="22">
        <v>4.22</v>
      </c>
      <c r="E86" s="17">
        <v>0.0513</v>
      </c>
      <c r="F86" s="18">
        <v>800</v>
      </c>
      <c r="G86" s="18">
        <f>D86*F86</f>
        <v>3376</v>
      </c>
      <c r="H86" s="18">
        <f>D86*41</f>
        <v>173.02</v>
      </c>
      <c r="I86" s="19">
        <f>H86*0.2</f>
        <v>34.604</v>
      </c>
      <c r="J86" s="19">
        <f>H86*0.45</f>
        <v>77.859</v>
      </c>
      <c r="K86" s="19">
        <f>H86*0.3</f>
        <v>51.906</v>
      </c>
      <c r="L86" s="20">
        <v>0</v>
      </c>
      <c r="M86" s="19">
        <f>H86*0.05</f>
        <v>8.651</v>
      </c>
    </row>
    <row r="87" ht="14.25" spans="1:13">
      <c r="A87" s="13">
        <v>83</v>
      </c>
      <c r="B87" s="22" t="s">
        <v>101</v>
      </c>
      <c r="C87" s="15" t="s">
        <v>19</v>
      </c>
      <c r="D87" s="22">
        <v>4.22</v>
      </c>
      <c r="E87" s="17">
        <v>0.0513</v>
      </c>
      <c r="F87" s="18">
        <v>800</v>
      </c>
      <c r="G87" s="18">
        <f>D87*F87</f>
        <v>3376</v>
      </c>
      <c r="H87" s="18">
        <f>D87*41</f>
        <v>173.02</v>
      </c>
      <c r="I87" s="19">
        <f>H87*0.2</f>
        <v>34.604</v>
      </c>
      <c r="J87" s="19">
        <f>H87*0.45</f>
        <v>77.859</v>
      </c>
      <c r="K87" s="19">
        <f>H87*0.3</f>
        <v>51.906</v>
      </c>
      <c r="L87" s="20">
        <v>0</v>
      </c>
      <c r="M87" s="19">
        <f>H87*0.05</f>
        <v>8.651</v>
      </c>
    </row>
    <row r="88" ht="14.25" spans="1:13">
      <c r="A88" s="13">
        <v>84</v>
      </c>
      <c r="B88" s="22" t="s">
        <v>102</v>
      </c>
      <c r="C88" s="15" t="s">
        <v>19</v>
      </c>
      <c r="D88" s="22">
        <v>4.22</v>
      </c>
      <c r="E88" s="17">
        <v>0.0513</v>
      </c>
      <c r="F88" s="18">
        <v>800</v>
      </c>
      <c r="G88" s="18">
        <f>D88*F88</f>
        <v>3376</v>
      </c>
      <c r="H88" s="18">
        <f>D88*41</f>
        <v>173.02</v>
      </c>
      <c r="I88" s="19">
        <f>H88*0.2</f>
        <v>34.604</v>
      </c>
      <c r="J88" s="19">
        <f>H88*0.45</f>
        <v>77.859</v>
      </c>
      <c r="K88" s="19">
        <f>H88*0.3</f>
        <v>51.906</v>
      </c>
      <c r="L88" s="20">
        <v>0</v>
      </c>
      <c r="M88" s="19">
        <f>H88*0.05</f>
        <v>8.651</v>
      </c>
    </row>
    <row r="89" ht="14.25" spans="1:13">
      <c r="A89" s="13">
        <v>85</v>
      </c>
      <c r="B89" s="22" t="s">
        <v>54</v>
      </c>
      <c r="C89" s="15" t="s">
        <v>19</v>
      </c>
      <c r="D89" s="22">
        <v>4.16</v>
      </c>
      <c r="E89" s="17">
        <v>0.0513</v>
      </c>
      <c r="F89" s="18">
        <v>800</v>
      </c>
      <c r="G89" s="18">
        <f>D89*F89</f>
        <v>3328</v>
      </c>
      <c r="H89" s="18">
        <f>D89*41</f>
        <v>170.56</v>
      </c>
      <c r="I89" s="19">
        <f>H89*0.2</f>
        <v>34.112</v>
      </c>
      <c r="J89" s="19">
        <f>H89*0.45</f>
        <v>76.752</v>
      </c>
      <c r="K89" s="19">
        <f>H89*0.3</f>
        <v>51.168</v>
      </c>
      <c r="L89" s="20">
        <v>0</v>
      </c>
      <c r="M89" s="19">
        <f>H89*0.05</f>
        <v>8.528</v>
      </c>
    </row>
    <row r="90" ht="14.25" spans="1:13">
      <c r="A90" s="13">
        <v>86</v>
      </c>
      <c r="B90" s="22" t="s">
        <v>103</v>
      </c>
      <c r="C90" s="15" t="s">
        <v>19</v>
      </c>
      <c r="D90" s="22">
        <v>4.11</v>
      </c>
      <c r="E90" s="17">
        <v>0.0513</v>
      </c>
      <c r="F90" s="18">
        <v>800</v>
      </c>
      <c r="G90" s="18">
        <f>D90*F90</f>
        <v>3288</v>
      </c>
      <c r="H90" s="18">
        <f>D90*41</f>
        <v>168.51</v>
      </c>
      <c r="I90" s="19">
        <f>H90*0.2</f>
        <v>33.702</v>
      </c>
      <c r="J90" s="19">
        <f>H90*0.45</f>
        <v>75.8295</v>
      </c>
      <c r="K90" s="19">
        <f>H90*0.3</f>
        <v>50.553</v>
      </c>
      <c r="L90" s="20">
        <v>0</v>
      </c>
      <c r="M90" s="19">
        <f>H90*0.05</f>
        <v>8.4255</v>
      </c>
    </row>
    <row r="91" ht="14.25" spans="1:13">
      <c r="A91" s="13">
        <v>87</v>
      </c>
      <c r="B91" s="22" t="s">
        <v>104</v>
      </c>
      <c r="C91" s="15" t="s">
        <v>19</v>
      </c>
      <c r="D91" s="22">
        <v>1.83</v>
      </c>
      <c r="E91" s="17">
        <v>0.0513</v>
      </c>
      <c r="F91" s="18">
        <v>800</v>
      </c>
      <c r="G91" s="18">
        <f>D91*F91</f>
        <v>1464</v>
      </c>
      <c r="H91" s="18">
        <f>D91*41</f>
        <v>75.03</v>
      </c>
      <c r="I91" s="19">
        <f>H91*0.2</f>
        <v>15.006</v>
      </c>
      <c r="J91" s="19">
        <f>H91*0.45</f>
        <v>33.7635</v>
      </c>
      <c r="K91" s="19">
        <f>H91*0.3</f>
        <v>22.509</v>
      </c>
      <c r="L91" s="20">
        <v>0</v>
      </c>
      <c r="M91" s="19">
        <f>H91*0.05</f>
        <v>3.7515</v>
      </c>
    </row>
    <row r="92" ht="14.25" spans="1:13">
      <c r="A92" s="13" t="s">
        <v>105</v>
      </c>
      <c r="B92" s="15"/>
      <c r="C92" s="15"/>
      <c r="D92" s="23">
        <f>SUM(D5:D91)</f>
        <v>850</v>
      </c>
      <c r="E92" s="17"/>
      <c r="F92" s="18"/>
      <c r="G92" s="24">
        <f t="shared" ref="G92:M92" si="12">SUM(G5:G91)</f>
        <v>680000</v>
      </c>
      <c r="H92" s="24">
        <f t="shared" si="12"/>
        <v>34850</v>
      </c>
      <c r="I92" s="25">
        <f t="shared" si="12"/>
        <v>6970</v>
      </c>
      <c r="J92" s="26">
        <f t="shared" si="12"/>
        <v>15682.5</v>
      </c>
      <c r="K92" s="25">
        <f t="shared" si="12"/>
        <v>10455</v>
      </c>
      <c r="L92" s="13">
        <f t="shared" si="12"/>
        <v>0</v>
      </c>
      <c r="M92" s="25">
        <f t="shared" si="12"/>
        <v>1742.5</v>
      </c>
    </row>
    <row r="93" ht="16" customHeight="1" spans="1:13">
      <c r="A93" s="27" t="s">
        <v>106</v>
      </c>
      <c r="C93" s="28"/>
      <c r="D93" s="27"/>
      <c r="F93" s="28"/>
      <c r="G93" s="27"/>
      <c r="H93" s="27"/>
      <c r="I93" s="27"/>
      <c r="J93" s="27"/>
      <c r="K93" s="27"/>
      <c r="L93" s="29"/>
      <c r="M93" s="30"/>
    </row>
    <row r="94" ht="15" customHeight="1" spans="1:13">
      <c r="A94" s="31"/>
      <c r="B94" s="31"/>
      <c r="C94" s="32"/>
      <c r="D94" s="31"/>
      <c r="E94" s="33"/>
      <c r="F94" s="33"/>
      <c r="G94" s="8"/>
      <c r="H94" s="8"/>
      <c r="I94" s="34"/>
      <c r="J94" s="34" t="s">
        <v>107</v>
      </c>
      <c r="K94" s="34"/>
      <c r="L94" s="34"/>
      <c r="M94" s="9"/>
    </row>
  </sheetData>
  <mergeCells count="7">
    <mergeCell ref="A1:M1"/>
    <mergeCell ref="A2:B2"/>
    <mergeCell ref="C2:G2"/>
    <mergeCell ref="A3:B3"/>
    <mergeCell ref="C3:G3"/>
    <mergeCell ref="J3:L3"/>
    <mergeCell ref="J94:L94"/>
  </mergeCells>
  <conditionalFormatting sqref="B5:B91">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B90B1F502CC14A238E6039DA1204E0BD_13</vt:lpwstr>
  </property>
  <property fmtid="{D5CDD505-2E9C-101B-9397-08002B2CF9AE}" pid="3" name="KSOProductBuildVer">
    <vt:lpwstr>2052-12.1.0.25225</vt:lpwstr>
  </property>
  <property fmtid="{D5CDD505-2E9C-101B-9397-08002B2CF9AE}" pid="4" name="CalculationRule">
    <vt:i4>0</vt:i4>
  </property>
</Properties>
</file>