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definedNames>
    <definedName name="控件类型">[1]界面要素选项维护!$A$9:$A$16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<sst xmlns="http://schemas.openxmlformats.org/spreadsheetml/2006/main" count="95" uniqueCount="59">
  <si>
    <t>中国太平洋财产保险股份有限公司邯郸市魏县支公司玉米完全成本保险承保公示清单</t>
  </si>
  <si>
    <t>投保人：</t>
  </si>
  <si>
    <t>魏县院堡镇中三中村民委员会</t>
  </si>
  <si>
    <t>投保单号:</t>
  </si>
  <si>
    <t>ASHJVDS66A26P050071A</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</si>
  <si>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</si>
  <si>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</si>
  <si>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</si>
  <si>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</si>
  <si>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</si>
  <si>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</si>
  <si>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</si>
  <si>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</si>
  <si>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</si>
  <si>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</si>
  <si>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</si>
  <si>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</si>
  <si>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</si>
  <si>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苗海星</t>
  </si>
  <si>
    <t>玉米完全成本保险</t>
  </si>
  <si>
    <t>邵俊波</t>
  </si>
  <si>
    <t>苗海英</t>
  </si>
  <si>
    <t>苗文生</t>
  </si>
  <si>
    <t>苗文平</t>
  </si>
  <si>
    <t>苗泽峰</t>
  </si>
  <si>
    <t>苗秀河</t>
  </si>
  <si>
    <t>纪明连</t>
  </si>
  <si>
    <t>郝巧珍</t>
  </si>
  <si>
    <t>苗军常</t>
  </si>
  <si>
    <t>王丽娜</t>
  </si>
  <si>
    <t>苗清平</t>
  </si>
  <si>
    <t>张振华</t>
  </si>
  <si>
    <t>苗田刚</t>
  </si>
  <si>
    <t>苗田芳</t>
  </si>
  <si>
    <t>刘书梅</t>
  </si>
  <si>
    <t>纪刚</t>
  </si>
  <si>
    <t>张小飞</t>
  </si>
  <si>
    <t>张全领</t>
  </si>
  <si>
    <t>纪新明</t>
  </si>
  <si>
    <t>黄秀贤</t>
  </si>
  <si>
    <t>苗瑞</t>
  </si>
  <si>
    <t>王海平</t>
  </si>
  <si>
    <t>苗东明</t>
  </si>
  <si>
    <t>纪俊祥</t>
  </si>
  <si>
    <t>张海珍</t>
  </si>
  <si>
    <t>纪金平</t>
  </si>
  <si>
    <t>张合群</t>
  </si>
  <si>
    <t>栗书芬</t>
  </si>
  <si>
    <t>纪清林</t>
  </si>
  <si>
    <t>苗希文</t>
  </si>
  <si>
    <t>张风珍</t>
  </si>
  <si>
    <t>张风林</t>
  </si>
  <si>
    <t>苗爱林</t>
  </si>
  <si>
    <t>苗海潮</t>
  </si>
  <si>
    <t>张军民</t>
  </si>
  <si>
    <t>苗桂堂</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</si>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</sst>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indexed="8"/>
      <name val="宋体"/>
      <charset val="134"/>
    </font>
    <font>
      <sz val="10"/>
      <name val="宋体"/>
      <charset val="134"/>
    </font>
    <font>
      <sz val="10"/>
      <color theme="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6">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center" vertical="center" shrinkToFi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ile:///D:\&#33778;&#32784;&#24471;\FND-IBM&#25215;&#20445;\SVN-&#38656;&#27714;\02 PLY_&#25215;&#20445;\03 &#35814;&#32454;&#38656;&#27714;\02_&#29992;&#20363;&#25991;&#26723;\PA_UC03_&#26680;&#20445;\PA_UC03_&#26680;&#20445;_&#36890;&#29992;\PA_UC03_&#26680;&#20445;_&#36890;&#29992;_&#39029;&#3875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变更历史"/>
      <sheetName val="界面"/>
      <sheetName val="001待审核任务列表"/>
      <sheetName val="002公共池任务列表"/>
      <sheetName val="003核保详情"/>
      <sheetName val="004核保历史记录"/>
      <sheetName val="005团单被保险人"/>
      <sheetName val="006发起会签"/>
      <sheetName val="界面要素选项维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4"/>
  <sheetViews>
    <sheetView tabSelected="1" workbookViewId="0">
      <selection activeCell="C7" sqref="C7"/>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56.08</v>
      </c>
      <c r="E5" s="17">
        <v>0.0513</v>
      </c>
      <c r="F5" s="18">
        <v>800</v>
      </c>
      <c r="G5" s="18">
        <f t="shared" ref="G5:G11" si="0">D5*F5</f>
        <v>44864</v>
      </c>
      <c r="H5" s="18">
        <f>D5*41</f>
        <v>2299.28</v>
      </c>
      <c r="I5" s="19">
        <f t="shared" ref="I5:I11" si="1">H5*0.2</f>
        <v>459.856</v>
      </c>
      <c r="J5" s="19">
        <f t="shared" ref="J5:J11" si="2">H5*0.45</f>
        <v>1034.676</v>
      </c>
      <c r="K5" s="19">
        <f t="shared" ref="K5:K11" si="3">H5*0.3</f>
        <v>689.784</v>
      </c>
      <c r="L5" s="20">
        <v>0</v>
      </c>
      <c r="M5" s="19">
        <f t="shared" ref="M5:M11" si="4">H5*0.05</f>
        <v>114.964</v>
      </c>
    </row>
    <row r="6" ht="14.25" spans="1:13">
      <c r="A6" s="13">
        <v>2</v>
      </c>
      <c r="B6" s="21" t="s">
        <v>20</v>
      </c>
      <c r="C6" s="15" t="s">
        <v>19</v>
      </c>
      <c r="D6" s="16">
        <v>44.94</v>
      </c>
      <c r="E6" s="17">
        <v>0.0513</v>
      </c>
      <c r="F6" s="18">
        <v>800</v>
      </c>
      <c r="G6" s="18">
        <f t="shared" si="0"/>
        <v>35952</v>
      </c>
      <c r="H6" s="18">
        <f t="shared" ref="H6:H11" si="5">D6*41</f>
        <v>1842.54</v>
      </c>
      <c r="I6" s="19">
        <f t="shared" si="1"/>
        <v>368.508</v>
      </c>
      <c r="J6" s="19">
        <f t="shared" si="2"/>
        <v>829.143</v>
      </c>
      <c r="K6" s="19">
        <f t="shared" si="3"/>
        <v>552.762</v>
      </c>
      <c r="L6" s="20">
        <v>0</v>
      </c>
      <c r="M6" s="19">
        <f t="shared" si="4"/>
        <v>92.127</v>
      </c>
    </row>
    <row r="7" ht="14.25" spans="1:13">
      <c r="A7" s="13">
        <v>3</v>
      </c>
      <c r="B7" s="21" t="s">
        <v>21</v>
      </c>
      <c r="C7" s="15" t="s">
        <v>19</v>
      </c>
      <c r="D7" s="16">
        <v>32.8</v>
      </c>
      <c r="E7" s="17">
        <v>0.0513</v>
      </c>
      <c r="F7" s="18">
        <v>800</v>
      </c>
      <c r="G7" s="18">
        <f t="shared" si="0"/>
        <v>26240</v>
      </c>
      <c r="H7" s="18">
        <f t="shared" si="5"/>
        <v>1344.8</v>
      </c>
      <c r="I7" s="19">
        <f t="shared" si="1"/>
        <v>268.96</v>
      </c>
      <c r="J7" s="19">
        <f t="shared" si="2"/>
        <v>605.16</v>
      </c>
      <c r="K7" s="19">
        <f t="shared" si="3"/>
        <v>403.44</v>
      </c>
      <c r="L7" s="20">
        <v>0</v>
      </c>
      <c r="M7" s="19">
        <f t="shared" si="4"/>
        <v>67.24</v>
      </c>
    </row>
    <row r="8" ht="14.25" spans="1:13">
      <c r="A8" s="13">
        <v>4</v>
      </c>
      <c r="B8" s="21" t="s">
        <v>22</v>
      </c>
      <c r="C8" s="15" t="s">
        <v>19</v>
      </c>
      <c r="D8" s="16">
        <v>27.9</v>
      </c>
      <c r="E8" s="17">
        <v>0.0513</v>
      </c>
      <c r="F8" s="18">
        <v>800</v>
      </c>
      <c r="G8" s="18">
        <f t="shared" si="0"/>
        <v>22320</v>
      </c>
      <c r="H8" s="18">
        <f t="shared" si="5"/>
        <v>1143.9</v>
      </c>
      <c r="I8" s="19">
        <f t="shared" si="1"/>
        <v>228.78</v>
      </c>
      <c r="J8" s="19">
        <f t="shared" si="2"/>
        <v>514.755</v>
      </c>
      <c r="K8" s="19">
        <f t="shared" si="3"/>
        <v>343.17</v>
      </c>
      <c r="L8" s="20">
        <v>0</v>
      </c>
      <c r="M8" s="19">
        <f t="shared" si="4"/>
        <v>57.195</v>
      </c>
    </row>
    <row r="9" ht="14.25" spans="1:13">
      <c r="A9" s="13">
        <v>5</v>
      </c>
      <c r="B9" s="21" t="s">
        <v>23</v>
      </c>
      <c r="C9" s="15" t="s">
        <v>19</v>
      </c>
      <c r="D9" s="16">
        <v>25.99</v>
      </c>
      <c r="E9" s="17">
        <v>0.0513</v>
      </c>
      <c r="F9" s="18">
        <v>800</v>
      </c>
      <c r="G9" s="18">
        <f t="shared" si="0"/>
        <v>20792</v>
      </c>
      <c r="H9" s="18">
        <f t="shared" si="5"/>
        <v>1065.59</v>
      </c>
      <c r="I9" s="19">
        <f t="shared" si="1"/>
        <v>213.118</v>
      </c>
      <c r="J9" s="19">
        <f t="shared" si="2"/>
        <v>479.5155</v>
      </c>
      <c r="K9" s="19">
        <f t="shared" si="3"/>
        <v>319.677</v>
      </c>
      <c r="L9" s="20">
        <v>0</v>
      </c>
      <c r="M9" s="19">
        <f t="shared" si="4"/>
        <v>53.2795</v>
      </c>
    </row>
    <row r="10" ht="14.25" spans="1:13">
      <c r="A10" s="13">
        <v>6</v>
      </c>
      <c r="B10" s="22" t="s">
        <v>24</v>
      </c>
      <c r="C10" s="15" t="s">
        <v>19</v>
      </c>
      <c r="D10" s="23">
        <v>25.62</v>
      </c>
      <c r="E10" s="17">
        <v>0.0513</v>
      </c>
      <c r="F10" s="18">
        <v>800</v>
      </c>
      <c r="G10" s="18">
        <f t="shared" si="0"/>
        <v>20496</v>
      </c>
      <c r="H10" s="18">
        <f t="shared" si="5"/>
        <v>1050.42</v>
      </c>
      <c r="I10" s="19">
        <f t="shared" si="1"/>
        <v>210.084</v>
      </c>
      <c r="J10" s="19">
        <f t="shared" si="2"/>
        <v>472.689</v>
      </c>
      <c r="K10" s="19">
        <f t="shared" si="3"/>
        <v>315.126</v>
      </c>
      <c r="L10" s="20">
        <v>0</v>
      </c>
      <c r="M10" s="19">
        <f t="shared" si="4"/>
        <v>52.521</v>
      </c>
    </row>
    <row r="11" ht="14.25" spans="1:13">
      <c r="A11" s="13">
        <v>7</v>
      </c>
      <c r="B11" s="22" t="s">
        <v>25</v>
      </c>
      <c r="C11" s="15" t="s">
        <v>19</v>
      </c>
      <c r="D11" s="23">
        <v>24.07</v>
      </c>
      <c r="E11" s="17">
        <v>0.0513</v>
      </c>
      <c r="F11" s="18">
        <v>800</v>
      </c>
      <c r="G11" s="18">
        <f t="shared" si="0"/>
        <v>19256</v>
      </c>
      <c r="H11" s="18">
        <f t="shared" si="5"/>
        <v>986.87</v>
      </c>
      <c r="I11" s="19">
        <f t="shared" si="1"/>
        <v>197.374</v>
      </c>
      <c r="J11" s="19">
        <f t="shared" si="2"/>
        <v>444.0915</v>
      </c>
      <c r="K11" s="19">
        <f t="shared" si="3"/>
        <v>296.061</v>
      </c>
      <c r="L11" s="20">
        <v>0</v>
      </c>
      <c r="M11" s="19">
        <f t="shared" si="4"/>
        <v>49.3435</v>
      </c>
    </row>
    <row r="12" ht="14.25" spans="1:13">
      <c r="A12" s="13">
        <v>8</v>
      </c>
      <c r="B12" s="22" t="s">
        <v>26</v>
      </c>
      <c r="C12" s="15" t="s">
        <v>19</v>
      </c>
      <c r="D12" s="23">
        <v>16.32</v>
      </c>
      <c r="E12" s="17">
        <v>0.0513</v>
      </c>
      <c r="F12" s="18">
        <v>800</v>
      </c>
      <c r="G12" s="18">
        <f t="shared" ref="G12:G75" si="6">D12*F12</f>
        <v>13056</v>
      </c>
      <c r="H12" s="18">
        <f t="shared" ref="H12:H75" si="7">D12*41</f>
        <v>669.12</v>
      </c>
      <c r="I12" s="19">
        <f t="shared" ref="I12:I75" si="8">H12*0.2</f>
        <v>133.824</v>
      </c>
      <c r="J12" s="19">
        <f t="shared" ref="J12:J75" si="9">H12*0.45</f>
        <v>301.104</v>
      </c>
      <c r="K12" s="19">
        <f t="shared" ref="K12:K75" si="10">H12*0.3</f>
        <v>200.736</v>
      </c>
      <c r="L12" s="20">
        <v>0</v>
      </c>
      <c r="M12" s="19">
        <f t="shared" ref="M12:M75" si="11">H12*0.05</f>
        <v>33.456</v>
      </c>
    </row>
    <row r="13" ht="14.25" spans="1:13">
      <c r="A13" s="13">
        <v>9</v>
      </c>
      <c r="B13" s="22" t="s">
        <v>27</v>
      </c>
      <c r="C13" s="15" t="s">
        <v>19</v>
      </c>
      <c r="D13" s="23">
        <v>15.74</v>
      </c>
      <c r="E13" s="17">
        <v>0.0513</v>
      </c>
      <c r="F13" s="18">
        <v>800</v>
      </c>
      <c r="G13" s="18">
        <f t="shared" si="6"/>
        <v>12592</v>
      </c>
      <c r="H13" s="18">
        <f t="shared" si="7"/>
        <v>645.34</v>
      </c>
      <c r="I13" s="19">
        <f t="shared" si="8"/>
        <v>129.068</v>
      </c>
      <c r="J13" s="19">
        <f t="shared" si="9"/>
        <v>290.403</v>
      </c>
      <c r="K13" s="19">
        <f t="shared" si="10"/>
        <v>193.602</v>
      </c>
      <c r="L13" s="20">
        <v>0</v>
      </c>
      <c r="M13" s="19">
        <f t="shared" si="11"/>
        <v>32.267</v>
      </c>
    </row>
    <row r="14" ht="14.25" spans="1:13">
      <c r="A14" s="13">
        <v>10</v>
      </c>
      <c r="B14" s="22" t="s">
        <v>28</v>
      </c>
      <c r="C14" s="15" t="s">
        <v>19</v>
      </c>
      <c r="D14" s="23">
        <v>15.74</v>
      </c>
      <c r="E14" s="17">
        <v>0.0513</v>
      </c>
      <c r="F14" s="18">
        <v>800</v>
      </c>
      <c r="G14" s="18">
        <f t="shared" si="6"/>
        <v>12592</v>
      </c>
      <c r="H14" s="18">
        <f t="shared" si="7"/>
        <v>645.34</v>
      </c>
      <c r="I14" s="19">
        <f t="shared" si="8"/>
        <v>129.068</v>
      </c>
      <c r="J14" s="19">
        <f t="shared" si="9"/>
        <v>290.403</v>
      </c>
      <c r="K14" s="19">
        <f t="shared" si="10"/>
        <v>193.602</v>
      </c>
      <c r="L14" s="20">
        <v>0</v>
      </c>
      <c r="M14" s="19">
        <f t="shared" si="11"/>
        <v>32.267</v>
      </c>
    </row>
    <row r="15" ht="14.25" spans="1:13">
      <c r="A15" s="13">
        <v>11</v>
      </c>
      <c r="B15" s="22" t="s">
        <v>29</v>
      </c>
      <c r="C15" s="15" t="s">
        <v>19</v>
      </c>
      <c r="D15" s="23">
        <v>11.4</v>
      </c>
      <c r="E15" s="17">
        <v>0.0513</v>
      </c>
      <c r="F15" s="18">
        <v>800</v>
      </c>
      <c r="G15" s="18">
        <f t="shared" si="6"/>
        <v>9120</v>
      </c>
      <c r="H15" s="18">
        <f t="shared" si="7"/>
        <v>467.4</v>
      </c>
      <c r="I15" s="19">
        <f t="shared" si="8"/>
        <v>93.48</v>
      </c>
      <c r="J15" s="19">
        <f t="shared" si="9"/>
        <v>210.33</v>
      </c>
      <c r="K15" s="19">
        <f t="shared" si="10"/>
        <v>140.22</v>
      </c>
      <c r="L15" s="20">
        <v>0</v>
      </c>
      <c r="M15" s="19">
        <f t="shared" si="11"/>
        <v>23.37</v>
      </c>
    </row>
    <row r="16" ht="14.25" spans="1:13">
      <c r="A16" s="13">
        <v>12</v>
      </c>
      <c r="B16" s="22" t="s">
        <v>30</v>
      </c>
      <c r="C16" s="15" t="s">
        <v>19</v>
      </c>
      <c r="D16" s="23">
        <v>9.07</v>
      </c>
      <c r="E16" s="17">
        <v>0.0513</v>
      </c>
      <c r="F16" s="18">
        <v>800</v>
      </c>
      <c r="G16" s="18">
        <f t="shared" si="6"/>
        <v>7256</v>
      </c>
      <c r="H16" s="18">
        <f t="shared" si="7"/>
        <v>371.87</v>
      </c>
      <c r="I16" s="19">
        <f t="shared" si="8"/>
        <v>74.374</v>
      </c>
      <c r="J16" s="19">
        <f t="shared" si="9"/>
        <v>167.3415</v>
      </c>
      <c r="K16" s="19">
        <f t="shared" si="10"/>
        <v>111.561</v>
      </c>
      <c r="L16" s="20">
        <v>0</v>
      </c>
      <c r="M16" s="19">
        <f t="shared" si="11"/>
        <v>18.5935</v>
      </c>
    </row>
    <row r="17" ht="14.25" spans="1:13">
      <c r="A17" s="13">
        <v>13</v>
      </c>
      <c r="B17" s="22" t="s">
        <v>31</v>
      </c>
      <c r="C17" s="15" t="s">
        <v>19</v>
      </c>
      <c r="D17" s="23">
        <v>9</v>
      </c>
      <c r="E17" s="17">
        <v>0.0513</v>
      </c>
      <c r="F17" s="18">
        <v>800</v>
      </c>
      <c r="G17" s="18">
        <f t="shared" si="6"/>
        <v>7200</v>
      </c>
      <c r="H17" s="18">
        <f t="shared" si="7"/>
        <v>369</v>
      </c>
      <c r="I17" s="19">
        <f t="shared" si="8"/>
        <v>73.8</v>
      </c>
      <c r="J17" s="19">
        <f t="shared" si="9"/>
        <v>166.05</v>
      </c>
      <c r="K17" s="19">
        <f t="shared" si="10"/>
        <v>110.7</v>
      </c>
      <c r="L17" s="20">
        <v>0</v>
      </c>
      <c r="M17" s="19">
        <f t="shared" si="11"/>
        <v>18.45</v>
      </c>
    </row>
    <row r="18" ht="14.25" spans="1:13">
      <c r="A18" s="13">
        <v>14</v>
      </c>
      <c r="B18" s="22" t="s">
        <v>32</v>
      </c>
      <c r="C18" s="15" t="s">
        <v>19</v>
      </c>
      <c r="D18" s="23">
        <v>8.96</v>
      </c>
      <c r="E18" s="17">
        <v>0.0513</v>
      </c>
      <c r="F18" s="18">
        <v>800</v>
      </c>
      <c r="G18" s="18">
        <f t="shared" si="6"/>
        <v>7168</v>
      </c>
      <c r="H18" s="18">
        <f t="shared" si="7"/>
        <v>367.36</v>
      </c>
      <c r="I18" s="19">
        <f t="shared" si="8"/>
        <v>73.472</v>
      </c>
      <c r="J18" s="19">
        <f t="shared" si="9"/>
        <v>165.312</v>
      </c>
      <c r="K18" s="19">
        <f t="shared" si="10"/>
        <v>110.208</v>
      </c>
      <c r="L18" s="20">
        <v>0</v>
      </c>
      <c r="M18" s="19">
        <f t="shared" si="11"/>
        <v>18.368</v>
      </c>
    </row>
    <row r="19" ht="14.25" spans="1:13">
      <c r="A19" s="13">
        <v>15</v>
      </c>
      <c r="B19" s="22" t="s">
        <v>33</v>
      </c>
      <c r="C19" s="15" t="s">
        <v>19</v>
      </c>
      <c r="D19" s="23">
        <v>8.95</v>
      </c>
      <c r="E19" s="17">
        <v>0.0513</v>
      </c>
      <c r="F19" s="18">
        <v>800</v>
      </c>
      <c r="G19" s="18">
        <f t="shared" si="6"/>
        <v>7160</v>
      </c>
      <c r="H19" s="18">
        <f t="shared" si="7"/>
        <v>366.95</v>
      </c>
      <c r="I19" s="19">
        <f t="shared" si="8"/>
        <v>73.39</v>
      </c>
      <c r="J19" s="19">
        <f t="shared" si="9"/>
        <v>165.1275</v>
      </c>
      <c r="K19" s="19">
        <f t="shared" si="10"/>
        <v>110.085</v>
      </c>
      <c r="L19" s="20">
        <v>0</v>
      </c>
      <c r="M19" s="19">
        <f t="shared" si="11"/>
        <v>18.3475</v>
      </c>
    </row>
    <row r="20" ht="14.25" spans="1:13">
      <c r="A20" s="13">
        <v>16</v>
      </c>
      <c r="B20" s="22" t="s">
        <v>34</v>
      </c>
      <c r="C20" s="15" t="s">
        <v>19</v>
      </c>
      <c r="D20" s="23">
        <v>8.5</v>
      </c>
      <c r="E20" s="17">
        <v>0.0513</v>
      </c>
      <c r="F20" s="18">
        <v>800</v>
      </c>
      <c r="G20" s="18">
        <f t="shared" si="6"/>
        <v>6800</v>
      </c>
      <c r="H20" s="18">
        <f t="shared" si="7"/>
        <v>348.5</v>
      </c>
      <c r="I20" s="19">
        <f t="shared" si="8"/>
        <v>69.7</v>
      </c>
      <c r="J20" s="19">
        <f t="shared" si="9"/>
        <v>156.825</v>
      </c>
      <c r="K20" s="19">
        <f t="shared" si="10"/>
        <v>104.55</v>
      </c>
      <c r="L20" s="20">
        <v>0</v>
      </c>
      <c r="M20" s="19">
        <f t="shared" si="11"/>
        <v>17.425</v>
      </c>
    </row>
    <row r="21" ht="14.25" spans="1:13">
      <c r="A21" s="13">
        <v>17</v>
      </c>
      <c r="B21" s="22" t="s">
        <v>35</v>
      </c>
      <c r="C21" s="15" t="s">
        <v>19</v>
      </c>
      <c r="D21" s="23">
        <v>8.42</v>
      </c>
      <c r="E21" s="17">
        <v>0.0513</v>
      </c>
      <c r="F21" s="18">
        <v>800</v>
      </c>
      <c r="G21" s="18">
        <f t="shared" si="6"/>
        <v>6736</v>
      </c>
      <c r="H21" s="18">
        <f t="shared" si="7"/>
        <v>345.22</v>
      </c>
      <c r="I21" s="19">
        <f t="shared" si="8"/>
        <v>69.044</v>
      </c>
      <c r="J21" s="19">
        <f t="shared" si="9"/>
        <v>155.349</v>
      </c>
      <c r="K21" s="19">
        <f t="shared" si="10"/>
        <v>103.566</v>
      </c>
      <c r="L21" s="20">
        <v>0</v>
      </c>
      <c r="M21" s="19">
        <f t="shared" si="11"/>
        <v>17.261</v>
      </c>
    </row>
    <row r="22" ht="14.25" spans="1:13">
      <c r="A22" s="13">
        <v>18</v>
      </c>
      <c r="B22" s="22" t="s">
        <v>36</v>
      </c>
      <c r="C22" s="15" t="s">
        <v>19</v>
      </c>
      <c r="D22" s="23">
        <v>8.4</v>
      </c>
      <c r="E22" s="17">
        <v>0.0513</v>
      </c>
      <c r="F22" s="18">
        <v>800</v>
      </c>
      <c r="G22" s="18">
        <f t="shared" si="6"/>
        <v>6720</v>
      </c>
      <c r="H22" s="18">
        <f t="shared" si="7"/>
        <v>344.4</v>
      </c>
      <c r="I22" s="19">
        <f t="shared" si="8"/>
        <v>68.88</v>
      </c>
      <c r="J22" s="19">
        <f t="shared" si="9"/>
        <v>154.98</v>
      </c>
      <c r="K22" s="19">
        <f t="shared" si="10"/>
        <v>103.32</v>
      </c>
      <c r="L22" s="20">
        <v>0</v>
      </c>
      <c r="M22" s="19">
        <f t="shared" si="11"/>
        <v>17.22</v>
      </c>
    </row>
    <row r="23" ht="14.25" spans="1:13">
      <c r="A23" s="13">
        <v>19</v>
      </c>
      <c r="B23" s="22" t="s">
        <v>37</v>
      </c>
      <c r="C23" s="15" t="s">
        <v>19</v>
      </c>
      <c r="D23" s="23">
        <v>8.3</v>
      </c>
      <c r="E23" s="17">
        <v>0.0513</v>
      </c>
      <c r="F23" s="18">
        <v>800</v>
      </c>
      <c r="G23" s="18">
        <f t="shared" si="6"/>
        <v>6640</v>
      </c>
      <c r="H23" s="18">
        <f t="shared" si="7"/>
        <v>340.3</v>
      </c>
      <c r="I23" s="19">
        <f t="shared" si="8"/>
        <v>68.06</v>
      </c>
      <c r="J23" s="19">
        <f t="shared" si="9"/>
        <v>153.135</v>
      </c>
      <c r="K23" s="19">
        <f t="shared" si="10"/>
        <v>102.09</v>
      </c>
      <c r="L23" s="20">
        <v>0</v>
      </c>
      <c r="M23" s="19">
        <f t="shared" si="11"/>
        <v>17.015</v>
      </c>
    </row>
    <row r="24" ht="14.25" spans="1:13">
      <c r="A24" s="13">
        <v>20</v>
      </c>
      <c r="B24" s="22" t="s">
        <v>38</v>
      </c>
      <c r="C24" s="15" t="s">
        <v>19</v>
      </c>
      <c r="D24" s="23">
        <v>8.01</v>
      </c>
      <c r="E24" s="17">
        <v>0.0513</v>
      </c>
      <c r="F24" s="18">
        <v>800</v>
      </c>
      <c r="G24" s="18">
        <f t="shared" si="6"/>
        <v>6408</v>
      </c>
      <c r="H24" s="18">
        <f t="shared" si="7"/>
        <v>328.41</v>
      </c>
      <c r="I24" s="19">
        <f t="shared" si="8"/>
        <v>65.682</v>
      </c>
      <c r="J24" s="19">
        <f t="shared" si="9"/>
        <v>147.7845</v>
      </c>
      <c r="K24" s="19">
        <f t="shared" si="10"/>
        <v>98.523</v>
      </c>
      <c r="L24" s="20">
        <v>0</v>
      </c>
      <c r="M24" s="19">
        <f t="shared" si="11"/>
        <v>16.4205</v>
      </c>
    </row>
    <row r="25" ht="14.25" spans="1:13">
      <c r="A25" s="13">
        <v>21</v>
      </c>
      <c r="B25" s="22" t="s">
        <v>39</v>
      </c>
      <c r="C25" s="15" t="s">
        <v>19</v>
      </c>
      <c r="D25" s="23">
        <v>7.8</v>
      </c>
      <c r="E25" s="17">
        <v>0.0513</v>
      </c>
      <c r="F25" s="18">
        <v>800</v>
      </c>
      <c r="G25" s="18">
        <f t="shared" si="6"/>
        <v>6240</v>
      </c>
      <c r="H25" s="18">
        <f t="shared" si="7"/>
        <v>319.8</v>
      </c>
      <c r="I25" s="19">
        <f t="shared" si="8"/>
        <v>63.96</v>
      </c>
      <c r="J25" s="19">
        <f t="shared" si="9"/>
        <v>143.91</v>
      </c>
      <c r="K25" s="19">
        <f t="shared" si="10"/>
        <v>95.94</v>
      </c>
      <c r="L25" s="20">
        <v>0</v>
      </c>
      <c r="M25" s="19">
        <f t="shared" si="11"/>
        <v>15.99</v>
      </c>
    </row>
    <row r="26" ht="14.25" spans="1:13">
      <c r="A26" s="13">
        <v>22</v>
      </c>
      <c r="B26" s="22" t="s">
        <v>40</v>
      </c>
      <c r="C26" s="15" t="s">
        <v>19</v>
      </c>
      <c r="D26" s="23">
        <v>7.77</v>
      </c>
      <c r="E26" s="17">
        <v>0.0513</v>
      </c>
      <c r="F26" s="18">
        <v>800</v>
      </c>
      <c r="G26" s="18">
        <f t="shared" si="6"/>
        <v>6216</v>
      </c>
      <c r="H26" s="18">
        <f t="shared" si="7"/>
        <v>318.57</v>
      </c>
      <c r="I26" s="19">
        <f t="shared" si="8"/>
        <v>63.714</v>
      </c>
      <c r="J26" s="19">
        <f t="shared" si="9"/>
        <v>143.3565</v>
      </c>
      <c r="K26" s="19">
        <f t="shared" si="10"/>
        <v>95.571</v>
      </c>
      <c r="L26" s="20">
        <v>0</v>
      </c>
      <c r="M26" s="19">
        <f t="shared" si="11"/>
        <v>15.9285</v>
      </c>
    </row>
    <row r="27" ht="14.25" spans="1:13">
      <c r="A27" s="13">
        <v>23</v>
      </c>
      <c r="B27" s="22" t="s">
        <v>41</v>
      </c>
      <c r="C27" s="15" t="s">
        <v>19</v>
      </c>
      <c r="D27" s="23">
        <v>7.74</v>
      </c>
      <c r="E27" s="17">
        <v>0.0513</v>
      </c>
      <c r="F27" s="18">
        <v>800</v>
      </c>
      <c r="G27" s="18">
        <f t="shared" si="6"/>
        <v>6192</v>
      </c>
      <c r="H27" s="18">
        <f t="shared" si="7"/>
        <v>317.34</v>
      </c>
      <c r="I27" s="19">
        <f t="shared" si="8"/>
        <v>63.468</v>
      </c>
      <c r="J27" s="19">
        <f t="shared" si="9"/>
        <v>142.803</v>
      </c>
      <c r="K27" s="19">
        <f t="shared" si="10"/>
        <v>95.202</v>
      </c>
      <c r="L27" s="20">
        <v>0</v>
      </c>
      <c r="M27" s="19">
        <f t="shared" si="11"/>
        <v>15.867</v>
      </c>
    </row>
    <row r="28" ht="14.25" spans="1:13">
      <c r="A28" s="13">
        <v>24</v>
      </c>
      <c r="B28" s="22" t="s">
        <v>42</v>
      </c>
      <c r="C28" s="15" t="s">
        <v>19</v>
      </c>
      <c r="D28" s="23">
        <v>7.62</v>
      </c>
      <c r="E28" s="17">
        <v>0.0513</v>
      </c>
      <c r="F28" s="18">
        <v>800</v>
      </c>
      <c r="G28" s="18">
        <f t="shared" si="6"/>
        <v>6096</v>
      </c>
      <c r="H28" s="18">
        <f t="shared" si="7"/>
        <v>312.42</v>
      </c>
      <c r="I28" s="19">
        <f t="shared" si="8"/>
        <v>62.484</v>
      </c>
      <c r="J28" s="19">
        <f t="shared" si="9"/>
        <v>140.589</v>
      </c>
      <c r="K28" s="19">
        <f t="shared" si="10"/>
        <v>93.726</v>
      </c>
      <c r="L28" s="20">
        <v>0</v>
      </c>
      <c r="M28" s="19">
        <f t="shared" si="11"/>
        <v>15.621</v>
      </c>
    </row>
    <row r="29" ht="14.25" spans="1:13">
      <c r="A29" s="13">
        <v>25</v>
      </c>
      <c r="B29" s="22" t="s">
        <v>43</v>
      </c>
      <c r="C29" s="15" t="s">
        <v>19</v>
      </c>
      <c r="D29" s="23">
        <v>7.6</v>
      </c>
      <c r="E29" s="17">
        <v>0.0513</v>
      </c>
      <c r="F29" s="18">
        <v>800</v>
      </c>
      <c r="G29" s="18">
        <f t="shared" si="6"/>
        <v>6080</v>
      </c>
      <c r="H29" s="18">
        <f t="shared" si="7"/>
        <v>311.6</v>
      </c>
      <c r="I29" s="19">
        <f t="shared" si="8"/>
        <v>62.32</v>
      </c>
      <c r="J29" s="19">
        <f t="shared" si="9"/>
        <v>140.22</v>
      </c>
      <c r="K29" s="19">
        <f t="shared" si="10"/>
        <v>93.48</v>
      </c>
      <c r="L29" s="20">
        <v>0</v>
      </c>
      <c r="M29" s="19">
        <f t="shared" si="11"/>
        <v>15.58</v>
      </c>
    </row>
    <row r="30" ht="14.25" spans="1:13">
      <c r="A30" s="13">
        <v>26</v>
      </c>
      <c r="B30" s="22" t="s">
        <v>44</v>
      </c>
      <c r="C30" s="15" t="s">
        <v>19</v>
      </c>
      <c r="D30" s="23">
        <v>7.51</v>
      </c>
      <c r="E30" s="17">
        <v>0.0513</v>
      </c>
      <c r="F30" s="18">
        <v>800</v>
      </c>
      <c r="G30" s="18">
        <f t="shared" si="6"/>
        <v>6008</v>
      </c>
      <c r="H30" s="18">
        <f t="shared" si="7"/>
        <v>307.91</v>
      </c>
      <c r="I30" s="19">
        <f t="shared" si="8"/>
        <v>61.582</v>
      </c>
      <c r="J30" s="19">
        <f t="shared" si="9"/>
        <v>138.5595</v>
      </c>
      <c r="K30" s="19">
        <f t="shared" si="10"/>
        <v>92.373</v>
      </c>
      <c r="L30" s="20">
        <v>0</v>
      </c>
      <c r="M30" s="19">
        <f t="shared" si="11"/>
        <v>15.3955</v>
      </c>
    </row>
    <row r="31" ht="14.25" spans="1:13">
      <c r="A31" s="13">
        <v>27</v>
      </c>
      <c r="B31" s="22" t="s">
        <v>45</v>
      </c>
      <c r="C31" s="15" t="s">
        <v>19</v>
      </c>
      <c r="D31" s="23">
        <v>7.4</v>
      </c>
      <c r="E31" s="17">
        <v>0.0513</v>
      </c>
      <c r="F31" s="18">
        <v>800</v>
      </c>
      <c r="G31" s="18">
        <f t="shared" si="6"/>
        <v>5920</v>
      </c>
      <c r="H31" s="18">
        <f t="shared" si="7"/>
        <v>303.4</v>
      </c>
      <c r="I31" s="19">
        <f t="shared" si="8"/>
        <v>60.68</v>
      </c>
      <c r="J31" s="19">
        <f t="shared" si="9"/>
        <v>136.53</v>
      </c>
      <c r="K31" s="19">
        <f t="shared" si="10"/>
        <v>91.02</v>
      </c>
      <c r="L31" s="20">
        <v>0</v>
      </c>
      <c r="M31" s="19">
        <f t="shared" si="11"/>
        <v>15.17</v>
      </c>
    </row>
    <row r="32" ht="14.25" spans="1:13">
      <c r="A32" s="13">
        <v>28</v>
      </c>
      <c r="B32" s="22" t="s">
        <v>46</v>
      </c>
      <c r="C32" s="15" t="s">
        <v>19</v>
      </c>
      <c r="D32" s="23">
        <v>7.3</v>
      </c>
      <c r="E32" s="17">
        <v>0.0513</v>
      </c>
      <c r="F32" s="18">
        <v>800</v>
      </c>
      <c r="G32" s="18">
        <f t="shared" si="6"/>
        <v>5840</v>
      </c>
      <c r="H32" s="18">
        <f t="shared" si="7"/>
        <v>299.3</v>
      </c>
      <c r="I32" s="19">
        <f t="shared" si="8"/>
        <v>59.86</v>
      </c>
      <c r="J32" s="19">
        <f t="shared" si="9"/>
        <v>134.685</v>
      </c>
      <c r="K32" s="19">
        <f t="shared" si="10"/>
        <v>89.79</v>
      </c>
      <c r="L32" s="20">
        <v>0</v>
      </c>
      <c r="M32" s="19">
        <f t="shared" si="11"/>
        <v>14.965</v>
      </c>
    </row>
    <row r="33" ht="14.25" spans="1:13">
      <c r="A33" s="13">
        <v>29</v>
      </c>
      <c r="B33" s="22" t="s">
        <v>47</v>
      </c>
      <c r="C33" s="15" t="s">
        <v>19</v>
      </c>
      <c r="D33" s="23">
        <v>7.3</v>
      </c>
      <c r="E33" s="17">
        <v>0.0513</v>
      </c>
      <c r="F33" s="18">
        <v>800</v>
      </c>
      <c r="G33" s="18">
        <f t="shared" si="6"/>
        <v>5840</v>
      </c>
      <c r="H33" s="18">
        <f t="shared" si="7"/>
        <v>299.3</v>
      </c>
      <c r="I33" s="19">
        <f t="shared" si="8"/>
        <v>59.86</v>
      </c>
      <c r="J33" s="19">
        <f t="shared" si="9"/>
        <v>134.685</v>
      </c>
      <c r="K33" s="19">
        <f t="shared" si="10"/>
        <v>89.79</v>
      </c>
      <c r="L33" s="20">
        <v>0</v>
      </c>
      <c r="M33" s="19">
        <f t="shared" si="11"/>
        <v>14.965</v>
      </c>
    </row>
    <row r="34" ht="14.25" spans="1:13">
      <c r="A34" s="13">
        <v>30</v>
      </c>
      <c r="B34" s="22" t="s">
        <v>48</v>
      </c>
      <c r="C34" s="15" t="s">
        <v>19</v>
      </c>
      <c r="D34" s="23">
        <v>7.3</v>
      </c>
      <c r="E34" s="17">
        <v>0.0513</v>
      </c>
      <c r="F34" s="18">
        <v>800</v>
      </c>
      <c r="G34" s="18">
        <f t="shared" si="6"/>
        <v>5840</v>
      </c>
      <c r="H34" s="18">
        <f t="shared" si="7"/>
        <v>299.3</v>
      </c>
      <c r="I34" s="19">
        <f t="shared" si="8"/>
        <v>59.86</v>
      </c>
      <c r="J34" s="19">
        <f t="shared" si="9"/>
        <v>134.685</v>
      </c>
      <c r="K34" s="19">
        <f t="shared" si="10"/>
        <v>89.79</v>
      </c>
      <c r="L34" s="20">
        <v>0</v>
      </c>
      <c r="M34" s="19">
        <f t="shared" si="11"/>
        <v>14.965</v>
      </c>
    </row>
    <row r="35" ht="14.25" spans="1:13">
      <c r="A35" s="13">
        <v>31</v>
      </c>
      <c r="B35" s="22" t="s">
        <v>49</v>
      </c>
      <c r="C35" s="15" t="s">
        <v>19</v>
      </c>
      <c r="D35" s="23">
        <v>7.13</v>
      </c>
      <c r="E35" s="17">
        <v>0.0513</v>
      </c>
      <c r="F35" s="18">
        <v>800</v>
      </c>
      <c r="G35" s="18">
        <f t="shared" si="6"/>
        <v>5704</v>
      </c>
      <c r="H35" s="18">
        <f t="shared" si="7"/>
        <v>292.33</v>
      </c>
      <c r="I35" s="19">
        <f t="shared" si="8"/>
        <v>58.466</v>
      </c>
      <c r="J35" s="19">
        <f t="shared" si="9"/>
        <v>131.5485</v>
      </c>
      <c r="K35" s="19">
        <f t="shared" si="10"/>
        <v>87.699</v>
      </c>
      <c r="L35" s="20">
        <v>0</v>
      </c>
      <c r="M35" s="19">
        <f t="shared" si="11"/>
        <v>14.6165</v>
      </c>
    </row>
    <row r="36" ht="14.25" spans="1:13">
      <c r="A36" s="13">
        <v>32</v>
      </c>
      <c r="B36" s="22" t="s">
        <v>50</v>
      </c>
      <c r="C36" s="15" t="s">
        <v>19</v>
      </c>
      <c r="D36" s="23">
        <v>7.1</v>
      </c>
      <c r="E36" s="17">
        <v>0.0513</v>
      </c>
      <c r="F36" s="18">
        <v>800</v>
      </c>
      <c r="G36" s="18">
        <f t="shared" si="6"/>
        <v>5680</v>
      </c>
      <c r="H36" s="18">
        <f t="shared" si="7"/>
        <v>291.1</v>
      </c>
      <c r="I36" s="19">
        <f t="shared" si="8"/>
        <v>58.22</v>
      </c>
      <c r="J36" s="19">
        <f t="shared" si="9"/>
        <v>130.995</v>
      </c>
      <c r="K36" s="19">
        <f t="shared" si="10"/>
        <v>87.33</v>
      </c>
      <c r="L36" s="20">
        <v>0</v>
      </c>
      <c r="M36" s="19">
        <f t="shared" si="11"/>
        <v>14.555</v>
      </c>
    </row>
    <row r="37" ht="14.25" spans="1:13">
      <c r="A37" s="13">
        <v>33</v>
      </c>
      <c r="B37" s="22" t="s">
        <v>51</v>
      </c>
      <c r="C37" s="15" t="s">
        <v>19</v>
      </c>
      <c r="D37" s="23">
        <v>7.1</v>
      </c>
      <c r="E37" s="17">
        <v>0.0513</v>
      </c>
      <c r="F37" s="18">
        <v>800</v>
      </c>
      <c r="G37" s="18">
        <f t="shared" si="6"/>
        <v>5680</v>
      </c>
      <c r="H37" s="18">
        <f t="shared" si="7"/>
        <v>291.1</v>
      </c>
      <c r="I37" s="19">
        <f t="shared" si="8"/>
        <v>58.22</v>
      </c>
      <c r="J37" s="19">
        <f t="shared" si="9"/>
        <v>130.995</v>
      </c>
      <c r="K37" s="19">
        <f t="shared" si="10"/>
        <v>87.33</v>
      </c>
      <c r="L37" s="20">
        <v>0</v>
      </c>
      <c r="M37" s="19">
        <f t="shared" si="11"/>
        <v>14.555</v>
      </c>
    </row>
    <row r="38" ht="14.25" spans="1:13">
      <c r="A38" s="13">
        <v>34</v>
      </c>
      <c r="B38" s="22" t="s">
        <v>52</v>
      </c>
      <c r="C38" s="15" t="s">
        <v>19</v>
      </c>
      <c r="D38" s="23">
        <v>7.08</v>
      </c>
      <c r="E38" s="17">
        <v>0.0513</v>
      </c>
      <c r="F38" s="18">
        <v>800</v>
      </c>
      <c r="G38" s="18">
        <f t="shared" si="6"/>
        <v>5664</v>
      </c>
      <c r="H38" s="18">
        <f t="shared" si="7"/>
        <v>290.28</v>
      </c>
      <c r="I38" s="19">
        <f t="shared" si="8"/>
        <v>58.056</v>
      </c>
      <c r="J38" s="19">
        <f t="shared" si="9"/>
        <v>130.626</v>
      </c>
      <c r="K38" s="19">
        <f t="shared" si="10"/>
        <v>87.084</v>
      </c>
      <c r="L38" s="20">
        <v>0</v>
      </c>
      <c r="M38" s="19">
        <f t="shared" si="11"/>
        <v>14.514</v>
      </c>
    </row>
    <row r="39" ht="14.25" spans="1:13">
      <c r="A39" s="13">
        <v>35</v>
      </c>
      <c r="B39" s="22" t="s">
        <v>53</v>
      </c>
      <c r="C39" s="15" t="s">
        <v>19</v>
      </c>
      <c r="D39" s="23">
        <v>7.01</v>
      </c>
      <c r="E39" s="17">
        <v>0.0513</v>
      </c>
      <c r="F39" s="18">
        <v>800</v>
      </c>
      <c r="G39" s="18">
        <f t="shared" si="6"/>
        <v>5608</v>
      </c>
      <c r="H39" s="18">
        <f t="shared" si="7"/>
        <v>287.41</v>
      </c>
      <c r="I39" s="19">
        <f t="shared" si="8"/>
        <v>57.482</v>
      </c>
      <c r="J39" s="19">
        <f t="shared" si="9"/>
        <v>129.3345</v>
      </c>
      <c r="K39" s="19">
        <f t="shared" si="10"/>
        <v>86.223</v>
      </c>
      <c r="L39" s="20">
        <v>0</v>
      </c>
      <c r="M39" s="19">
        <f t="shared" si="11"/>
        <v>14.3705</v>
      </c>
    </row>
    <row r="40" ht="14.25" spans="1:13">
      <c r="A40" s="13">
        <v>36</v>
      </c>
      <c r="B40" s="22" t="s">
        <v>54</v>
      </c>
      <c r="C40" s="15" t="s">
        <v>19</v>
      </c>
      <c r="D40" s="23">
        <v>6.98</v>
      </c>
      <c r="E40" s="17">
        <v>0.0513</v>
      </c>
      <c r="F40" s="18">
        <v>800</v>
      </c>
      <c r="G40" s="18">
        <f t="shared" si="6"/>
        <v>5584</v>
      </c>
      <c r="H40" s="18">
        <f t="shared" si="7"/>
        <v>286.18</v>
      </c>
      <c r="I40" s="19">
        <f t="shared" si="8"/>
        <v>57.236</v>
      </c>
      <c r="J40" s="19">
        <f t="shared" si="9"/>
        <v>128.781</v>
      </c>
      <c r="K40" s="19">
        <f t="shared" si="10"/>
        <v>85.854</v>
      </c>
      <c r="L40" s="20">
        <v>0</v>
      </c>
      <c r="M40" s="19">
        <f t="shared" si="11"/>
        <v>14.309</v>
      </c>
    </row>
    <row r="41" ht="14.25" spans="1:13">
      <c r="A41" s="13">
        <v>37</v>
      </c>
      <c r="B41" s="22" t="s">
        <v>55</v>
      </c>
      <c r="C41" s="15" t="s">
        <v>19</v>
      </c>
      <c r="D41" s="23">
        <v>8.05</v>
      </c>
      <c r="E41" s="17">
        <v>0.0513</v>
      </c>
      <c r="F41" s="18">
        <v>800</v>
      </c>
      <c r="G41" s="18">
        <f t="shared" si="6"/>
        <v>6440</v>
      </c>
      <c r="H41" s="18">
        <f t="shared" si="7"/>
        <v>330.05</v>
      </c>
      <c r="I41" s="19">
        <f t="shared" si="8"/>
        <v>66.01</v>
      </c>
      <c r="J41" s="19">
        <f t="shared" si="9"/>
        <v>148.5225</v>
      </c>
      <c r="K41" s="19">
        <f t="shared" si="10"/>
        <v>99.015</v>
      </c>
      <c r="L41" s="20">
        <v>0</v>
      </c>
      <c r="M41" s="19">
        <f t="shared" si="11"/>
        <v>16.5025</v>
      </c>
    </row>
    <row r="42" ht="14.25" spans="1:13">
      <c r="A42" s="13" t="s">
        <v>56</v>
      </c>
      <c r="B42" s="15"/>
      <c r="C42" s="15"/>
      <c r="D42" s="24">
        <f>SUM(D5:D41)</f>
        <v>500</v>
      </c>
      <c r="E42" s="17"/>
      <c r="F42" s="18"/>
      <c r="G42" s="25">
        <f t="shared" ref="G42:M42" si="12">SUM(G5:G41)</f>
        <v>400000</v>
      </c>
      <c r="H42" s="25">
        <f t="shared" si="12"/>
        <v>20500</v>
      </c>
      <c r="I42" s="26">
        <f t="shared" si="12"/>
        <v>4100</v>
      </c>
      <c r="J42" s="27">
        <f t="shared" si="12"/>
        <v>9225.00000000001</v>
      </c>
      <c r="K42" s="26">
        <f t="shared" si="12"/>
        <v>6150</v>
      </c>
      <c r="L42" s="13">
        <f t="shared" si="12"/>
        <v>0</v>
      </c>
      <c r="M42" s="26">
        <f t="shared" si="12"/>
        <v>1025</v>
      </c>
    </row>
    <row r="43" ht="16" customHeight="1" spans="1:13">
      <c r="A43" s="28" t="s">
        <v>57</v>
      </c>
      <c r="C43" s="29"/>
      <c r="D43" s="28"/>
      <c r="F43" s="29"/>
      <c r="G43" s="28"/>
      <c r="H43" s="28"/>
      <c r="I43" s="28"/>
      <c r="J43" s="28"/>
      <c r="K43" s="28"/>
      <c r="L43" s="30"/>
      <c r="M43" s="31"/>
    </row>
    <row r="44" ht="15" customHeight="1" spans="1:13">
      <c r="A44" s="32"/>
      <c r="B44" s="32"/>
      <c r="C44" s="33"/>
      <c r="D44" s="32"/>
      <c r="E44" s="34"/>
      <c r="F44" s="34"/>
      <c r="G44" s="8"/>
      <c r="H44" s="8"/>
      <c r="I44" s="35"/>
      <c r="J44" s="35" t="s">
        <v>58</v>
      </c>
      <c r="K44" s="35"/>
      <c r="L44" s="35"/>
      <c r="M44" s="9"/>
    </row>
  </sheetData>
  <mergeCells count="7">
    <mergeCell ref="A1:M1"/>
    <mergeCell ref="A2:B2"/>
    <mergeCell ref="C2:G2"/>
    <mergeCell ref="A3:B3"/>
    <mergeCell ref="C3:G3"/>
    <mergeCell ref="J3:L3"/>
    <mergeCell ref="J44:L44"/>
  </mergeCells>
  <conditionalFormatting sqref="B5:B41">
    <cfRule type="expression" dxfId="0" priority="1">
      <formula>AND(COUNTIF($A:$B,B5)+COUNTIF(#REF!,B5)&gt;1,NOT(ISBLANK(B5)))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2026-07-06T08:14:17Z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1FF8E2A6D59F4A12B05075C2C662D171_13</vt:lpwstr>
  </property>
  <property fmtid="{D5CDD505-2E9C-101B-9397-08002B2CF9AE}" pid="3" name="KSOProductBuildVer">
    <vt:lpwstr>2052-12.1.0.25225</vt:lpwstr>
  </property>
  <property fmtid="{D5CDD505-2E9C-101B-9397-08002B2CF9AE}" pid="4" name="CalculationRule">
    <vt:i4>0</vt:i4>
  </property>
</Properties>
</file>