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<sst xmlns="http://schemas.openxmlformats.org/spreadsheetml/2006/main" count="65" uniqueCount="44">
  <si>
    <t>中国太平洋财产保险股份有限公司邯郸市魏县支公司玉米完全成本保险承保公示清单</t>
  </si>
  <si>
    <t>投保人：</t>
  </si>
  <si>
    <t>魏县院堡镇中三东后村村民委员会</t>
  </si>
  <si>
    <t>投保单号:</t>
  </si>
  <si>
    <t>ASHJVDS66A26P050073F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</si>
  <si>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</si>
  <si>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</si>
  <si>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</si>
  <si>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</si>
  <si>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</si>
  <si>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</si>
  <si>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</si>
  <si>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</si>
  <si>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</si>
  <si>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</si>
  <si>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</si>
  <si>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</si>
  <si>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</si>
  <si>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张世保</t>
  </si>
  <si>
    <t>玉米完全成本保险</t>
  </si>
  <si>
    <t xml:space="preserve"> 李凤英</t>
  </si>
  <si>
    <t>张世峰</t>
  </si>
  <si>
    <t>张要忠</t>
  </si>
  <si>
    <t>张金祥</t>
  </si>
  <si>
    <t>苗瑞芬</t>
  </si>
  <si>
    <t>张邵平</t>
  </si>
  <si>
    <t>张保平</t>
  </si>
  <si>
    <t>苗秀梅</t>
  </si>
  <si>
    <t>陈风灵</t>
  </si>
  <si>
    <t>张德喜</t>
  </si>
  <si>
    <t>任秀娥</t>
  </si>
  <si>
    <t>张合强</t>
  </si>
  <si>
    <t>纪汉章</t>
  </si>
  <si>
    <t>张雪</t>
  </si>
  <si>
    <t>张劭良</t>
  </si>
  <si>
    <t>张海彬</t>
  </si>
  <si>
    <t>纪汉臣</t>
  </si>
  <si>
    <t>张福庆</t>
  </si>
  <si>
    <t>张捍中</t>
  </si>
  <si>
    <t>张恩</t>
  </si>
  <si>
    <t>张连忠</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</si>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</sst>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88.27</v>
      </c>
      <c r="E5" s="17">
        <v>0.0513</v>
      </c>
      <c r="F5" s="18">
        <v>800</v>
      </c>
      <c r="G5" s="18">
        <f t="shared" ref="G5:G11" si="0">D5*F5</f>
        <v>70616</v>
      </c>
      <c r="H5" s="18">
        <f>D5*41</f>
        <v>3619.07</v>
      </c>
      <c r="I5" s="19">
        <f t="shared" ref="I5:I11" si="1">H5*0.2</f>
        <v>723.814</v>
      </c>
      <c r="J5" s="19">
        <f t="shared" ref="J5:J11" si="2">H5*0.45</f>
        <v>1628.5815</v>
      </c>
      <c r="K5" s="19">
        <f t="shared" ref="K5:K11" si="3">H5*0.3</f>
        <v>1085.721</v>
      </c>
      <c r="L5" s="20">
        <v>0</v>
      </c>
      <c r="M5" s="19">
        <f t="shared" ref="M5:M11" si="4">H5*0.05</f>
        <v>180.9535</v>
      </c>
    </row>
    <row r="6" ht="14.25" spans="1:13">
      <c r="A6" s="13">
        <v>2</v>
      </c>
      <c r="B6" s="14" t="s">
        <v>20</v>
      </c>
      <c r="C6" s="15" t="s">
        <v>19</v>
      </c>
      <c r="D6" s="16">
        <v>70.51</v>
      </c>
      <c r="E6" s="17">
        <v>0.0513</v>
      </c>
      <c r="F6" s="18">
        <v>800</v>
      </c>
      <c r="G6" s="18">
        <f t="shared" si="0"/>
        <v>56408</v>
      </c>
      <c r="H6" s="18">
        <f t="shared" ref="H6:H11" si="5">D6*41</f>
        <v>2890.91</v>
      </c>
      <c r="I6" s="19">
        <f t="shared" si="1"/>
        <v>578.182</v>
      </c>
      <c r="J6" s="19">
        <f t="shared" si="2"/>
        <v>1300.9095</v>
      </c>
      <c r="K6" s="19">
        <f t="shared" si="3"/>
        <v>867.273</v>
      </c>
      <c r="L6" s="20">
        <v>0</v>
      </c>
      <c r="M6" s="19">
        <f t="shared" si="4"/>
        <v>144.5455</v>
      </c>
    </row>
    <row r="7" ht="14.25" spans="1:13">
      <c r="A7" s="13">
        <v>3</v>
      </c>
      <c r="B7" s="14" t="s">
        <v>21</v>
      </c>
      <c r="C7" s="15" t="s">
        <v>19</v>
      </c>
      <c r="D7" s="16">
        <v>43.1</v>
      </c>
      <c r="E7" s="17">
        <v>0.0513</v>
      </c>
      <c r="F7" s="18">
        <v>800</v>
      </c>
      <c r="G7" s="18">
        <f t="shared" si="0"/>
        <v>34480</v>
      </c>
      <c r="H7" s="18">
        <f t="shared" si="5"/>
        <v>1767.1</v>
      </c>
      <c r="I7" s="19">
        <f t="shared" si="1"/>
        <v>353.42</v>
      </c>
      <c r="J7" s="19">
        <f t="shared" si="2"/>
        <v>795.195</v>
      </c>
      <c r="K7" s="19">
        <f t="shared" si="3"/>
        <v>530.13</v>
      </c>
      <c r="L7" s="20">
        <v>0</v>
      </c>
      <c r="M7" s="19">
        <f t="shared" si="4"/>
        <v>88.355</v>
      </c>
    </row>
    <row r="8" ht="14.25" spans="1:13">
      <c r="A8" s="13">
        <v>4</v>
      </c>
      <c r="B8" s="14" t="s">
        <v>22</v>
      </c>
      <c r="C8" s="15" t="s">
        <v>19</v>
      </c>
      <c r="D8" s="16">
        <v>24.29</v>
      </c>
      <c r="E8" s="17">
        <v>0.0513</v>
      </c>
      <c r="F8" s="18">
        <v>800</v>
      </c>
      <c r="G8" s="18">
        <f t="shared" si="0"/>
        <v>19432</v>
      </c>
      <c r="H8" s="18">
        <f t="shared" si="5"/>
        <v>995.89</v>
      </c>
      <c r="I8" s="19">
        <f t="shared" si="1"/>
        <v>199.178</v>
      </c>
      <c r="J8" s="19">
        <f t="shared" si="2"/>
        <v>448.1505</v>
      </c>
      <c r="K8" s="19">
        <f t="shared" si="3"/>
        <v>298.767</v>
      </c>
      <c r="L8" s="20">
        <v>0</v>
      </c>
      <c r="M8" s="19">
        <f t="shared" si="4"/>
        <v>49.7945</v>
      </c>
    </row>
    <row r="9" ht="14.25" spans="1:13">
      <c r="A9" s="13">
        <v>5</v>
      </c>
      <c r="B9" s="14" t="s">
        <v>23</v>
      </c>
      <c r="C9" s="15" t="s">
        <v>19</v>
      </c>
      <c r="D9" s="16">
        <v>8.56</v>
      </c>
      <c r="E9" s="17">
        <v>0.0513</v>
      </c>
      <c r="F9" s="18">
        <v>800</v>
      </c>
      <c r="G9" s="18">
        <f t="shared" si="0"/>
        <v>6848</v>
      </c>
      <c r="H9" s="18">
        <f t="shared" si="5"/>
        <v>350.96</v>
      </c>
      <c r="I9" s="19">
        <f t="shared" si="1"/>
        <v>70.192</v>
      </c>
      <c r="J9" s="19">
        <f t="shared" si="2"/>
        <v>157.932</v>
      </c>
      <c r="K9" s="19">
        <f t="shared" si="3"/>
        <v>105.288</v>
      </c>
      <c r="L9" s="20">
        <v>0</v>
      </c>
      <c r="M9" s="19">
        <f t="shared" si="4"/>
        <v>17.548</v>
      </c>
    </row>
    <row r="10" ht="14.25" spans="1:13">
      <c r="A10" s="13">
        <v>6</v>
      </c>
      <c r="B10" s="21" t="s">
        <v>24</v>
      </c>
      <c r="C10" s="15" t="s">
        <v>19</v>
      </c>
      <c r="D10" s="22">
        <v>6.56</v>
      </c>
      <c r="E10" s="17">
        <v>0.0513</v>
      </c>
      <c r="F10" s="18">
        <v>800</v>
      </c>
      <c r="G10" s="18">
        <f t="shared" si="0"/>
        <v>5248</v>
      </c>
      <c r="H10" s="18">
        <f t="shared" si="5"/>
        <v>268.96</v>
      </c>
      <c r="I10" s="19">
        <f t="shared" si="1"/>
        <v>53.792</v>
      </c>
      <c r="J10" s="19">
        <f t="shared" si="2"/>
        <v>121.032</v>
      </c>
      <c r="K10" s="19">
        <f t="shared" si="3"/>
        <v>80.688</v>
      </c>
      <c r="L10" s="20">
        <v>0</v>
      </c>
      <c r="M10" s="19">
        <f t="shared" si="4"/>
        <v>13.448</v>
      </c>
    </row>
    <row r="11" ht="14.25" spans="1:13">
      <c r="A11" s="13">
        <v>7</v>
      </c>
      <c r="B11" s="21" t="s">
        <v>25</v>
      </c>
      <c r="C11" s="15" t="s">
        <v>19</v>
      </c>
      <c r="D11" s="22">
        <v>6.38</v>
      </c>
      <c r="E11" s="17">
        <v>0.0513</v>
      </c>
      <c r="F11" s="18">
        <v>800</v>
      </c>
      <c r="G11" s="18">
        <f t="shared" si="0"/>
        <v>5104</v>
      </c>
      <c r="H11" s="18">
        <f t="shared" si="5"/>
        <v>261.58</v>
      </c>
      <c r="I11" s="19">
        <f t="shared" si="1"/>
        <v>52.316</v>
      </c>
      <c r="J11" s="19">
        <f t="shared" si="2"/>
        <v>117.711</v>
      </c>
      <c r="K11" s="19">
        <f t="shared" si="3"/>
        <v>78.474</v>
      </c>
      <c r="L11" s="20">
        <v>0</v>
      </c>
      <c r="M11" s="19">
        <f t="shared" si="4"/>
        <v>13.079</v>
      </c>
    </row>
    <row r="12" ht="14.25" spans="1:13">
      <c r="A12" s="13">
        <v>8</v>
      </c>
      <c r="B12" s="21" t="s">
        <v>26</v>
      </c>
      <c r="C12" s="15" t="s">
        <v>19</v>
      </c>
      <c r="D12" s="22">
        <v>5.56</v>
      </c>
      <c r="E12" s="17">
        <v>0.0513</v>
      </c>
      <c r="F12" s="18">
        <v>800</v>
      </c>
      <c r="G12" s="18">
        <f>D12*F12</f>
        <v>4448</v>
      </c>
      <c r="H12" s="18">
        <f>D12*41</f>
        <v>227.96</v>
      </c>
      <c r="I12" s="19">
        <f>H12*0.2</f>
        <v>45.592</v>
      </c>
      <c r="J12" s="19">
        <f>H12*0.45</f>
        <v>102.582</v>
      </c>
      <c r="K12" s="19">
        <f>H12*0.3</f>
        <v>68.388</v>
      </c>
      <c r="L12" s="20">
        <v>0</v>
      </c>
      <c r="M12" s="19">
        <f>H12*0.05</f>
        <v>11.398</v>
      </c>
    </row>
    <row r="13" ht="14.25" spans="1:13">
      <c r="A13" s="13">
        <v>9</v>
      </c>
      <c r="B13" s="21" t="s">
        <v>27</v>
      </c>
      <c r="C13" s="15" t="s">
        <v>19</v>
      </c>
      <c r="D13" s="22">
        <v>4.92</v>
      </c>
      <c r="E13" s="17">
        <v>0.0513</v>
      </c>
      <c r="F13" s="18">
        <v>800</v>
      </c>
      <c r="G13" s="18">
        <f>D13*F13</f>
        <v>3936</v>
      </c>
      <c r="H13" s="18">
        <f>D13*41</f>
        <v>201.72</v>
      </c>
      <c r="I13" s="19">
        <f>H13*0.2</f>
        <v>40.344</v>
      </c>
      <c r="J13" s="19">
        <f>H13*0.45</f>
        <v>90.774</v>
      </c>
      <c r="K13" s="19">
        <f>H13*0.3</f>
        <v>60.516</v>
      </c>
      <c r="L13" s="20">
        <v>0</v>
      </c>
      <c r="M13" s="19">
        <f>H13*0.05</f>
        <v>10.086</v>
      </c>
    </row>
    <row r="14" ht="14.25" spans="1:13">
      <c r="A14" s="13">
        <v>10</v>
      </c>
      <c r="B14" s="21" t="s">
        <v>28</v>
      </c>
      <c r="C14" s="15" t="s">
        <v>19</v>
      </c>
      <c r="D14" s="22">
        <v>4.87</v>
      </c>
      <c r="E14" s="17">
        <v>0.0513</v>
      </c>
      <c r="F14" s="18">
        <v>800</v>
      </c>
      <c r="G14" s="18">
        <f>D14*F14</f>
        <v>3896</v>
      </c>
      <c r="H14" s="18">
        <f>D14*41</f>
        <v>199.67</v>
      </c>
      <c r="I14" s="19">
        <f>H14*0.2</f>
        <v>39.934</v>
      </c>
      <c r="J14" s="19">
        <f>H14*0.45</f>
        <v>89.8515</v>
      </c>
      <c r="K14" s="19">
        <f>H14*0.3</f>
        <v>59.901</v>
      </c>
      <c r="L14" s="20">
        <v>0</v>
      </c>
      <c r="M14" s="19">
        <f>H14*0.05</f>
        <v>9.9835</v>
      </c>
    </row>
    <row r="15" ht="14.25" spans="1:13">
      <c r="A15" s="13">
        <v>11</v>
      </c>
      <c r="B15" s="21" t="s">
        <v>29</v>
      </c>
      <c r="C15" s="15" t="s">
        <v>19</v>
      </c>
      <c r="D15" s="22">
        <v>4.86</v>
      </c>
      <c r="E15" s="17">
        <v>0.0513</v>
      </c>
      <c r="F15" s="18">
        <v>800</v>
      </c>
      <c r="G15" s="18">
        <f>D15*F15</f>
        <v>3888</v>
      </c>
      <c r="H15" s="18">
        <f>D15*41</f>
        <v>199.26</v>
      </c>
      <c r="I15" s="19">
        <f>H15*0.2</f>
        <v>39.852</v>
      </c>
      <c r="J15" s="19">
        <f>H15*0.45</f>
        <v>89.667</v>
      </c>
      <c r="K15" s="19">
        <f>H15*0.3</f>
        <v>59.778</v>
      </c>
      <c r="L15" s="20">
        <v>0</v>
      </c>
      <c r="M15" s="19">
        <f>H15*0.05</f>
        <v>9.963</v>
      </c>
    </row>
    <row r="16" ht="14.25" spans="1:13">
      <c r="A16" s="13">
        <v>12</v>
      </c>
      <c r="B16" s="21" t="s">
        <v>30</v>
      </c>
      <c r="C16" s="15" t="s">
        <v>19</v>
      </c>
      <c r="D16" s="22">
        <v>4.31</v>
      </c>
      <c r="E16" s="17">
        <v>0.0513</v>
      </c>
      <c r="F16" s="18">
        <v>800</v>
      </c>
      <c r="G16" s="18">
        <f>D16*F16</f>
        <v>3448</v>
      </c>
      <c r="H16" s="18">
        <f>D16*41</f>
        <v>176.71</v>
      </c>
      <c r="I16" s="19">
        <f>H16*0.2</f>
        <v>35.342</v>
      </c>
      <c r="J16" s="19">
        <f>H16*0.45</f>
        <v>79.5195</v>
      </c>
      <c r="K16" s="19">
        <f>H16*0.3</f>
        <v>53.013</v>
      </c>
      <c r="L16" s="20">
        <v>0</v>
      </c>
      <c r="M16" s="19">
        <f>H16*0.05</f>
        <v>8.8355</v>
      </c>
    </row>
    <row r="17" ht="14.25" spans="1:13">
      <c r="A17" s="13">
        <v>13</v>
      </c>
      <c r="B17" s="21" t="s">
        <v>31</v>
      </c>
      <c r="C17" s="15" t="s">
        <v>19</v>
      </c>
      <c r="D17" s="22">
        <v>4.25</v>
      </c>
      <c r="E17" s="17">
        <v>0.0513</v>
      </c>
      <c r="F17" s="18">
        <v>800</v>
      </c>
      <c r="G17" s="18">
        <f>D17*F17</f>
        <v>3400</v>
      </c>
      <c r="H17" s="18">
        <f>D17*41</f>
        <v>174.25</v>
      </c>
      <c r="I17" s="19">
        <f>H17*0.2</f>
        <v>34.85</v>
      </c>
      <c r="J17" s="19">
        <f>H17*0.45</f>
        <v>78.4125</v>
      </c>
      <c r="K17" s="19">
        <f>H17*0.3</f>
        <v>52.275</v>
      </c>
      <c r="L17" s="20">
        <v>0</v>
      </c>
      <c r="M17" s="19">
        <f>H17*0.05</f>
        <v>8.7125</v>
      </c>
    </row>
    <row r="18" ht="14.25" spans="1:13">
      <c r="A18" s="13">
        <v>14</v>
      </c>
      <c r="B18" s="21" t="s">
        <v>32</v>
      </c>
      <c r="C18" s="15" t="s">
        <v>19</v>
      </c>
      <c r="D18" s="22">
        <v>3.9</v>
      </c>
      <c r="E18" s="17">
        <v>0.0513</v>
      </c>
      <c r="F18" s="18">
        <v>800</v>
      </c>
      <c r="G18" s="18">
        <f>D18*F18</f>
        <v>3120</v>
      </c>
      <c r="H18" s="18">
        <f>D18*41</f>
        <v>159.9</v>
      </c>
      <c r="I18" s="19">
        <f>H18*0.2</f>
        <v>31.98</v>
      </c>
      <c r="J18" s="19">
        <f>H18*0.45</f>
        <v>71.955</v>
      </c>
      <c r="K18" s="19">
        <f>H18*0.3</f>
        <v>47.97</v>
      </c>
      <c r="L18" s="20">
        <v>0</v>
      </c>
      <c r="M18" s="19">
        <f>H18*0.05</f>
        <v>7.995</v>
      </c>
    </row>
    <row r="19" ht="14.25" spans="1:13">
      <c r="A19" s="13">
        <v>15</v>
      </c>
      <c r="B19" s="21" t="s">
        <v>33</v>
      </c>
      <c r="C19" s="15" t="s">
        <v>19</v>
      </c>
      <c r="D19" s="22">
        <v>3.8</v>
      </c>
      <c r="E19" s="17">
        <v>0.0513</v>
      </c>
      <c r="F19" s="18">
        <v>800</v>
      </c>
      <c r="G19" s="18">
        <f>D19*F19</f>
        <v>3040</v>
      </c>
      <c r="H19" s="18">
        <f>D19*41</f>
        <v>155.8</v>
      </c>
      <c r="I19" s="19">
        <f>H19*0.2</f>
        <v>31.16</v>
      </c>
      <c r="J19" s="19">
        <f>H19*0.45</f>
        <v>70.11</v>
      </c>
      <c r="K19" s="19">
        <f>H19*0.3</f>
        <v>46.74</v>
      </c>
      <c r="L19" s="20">
        <v>0</v>
      </c>
      <c r="M19" s="19">
        <f>H19*0.05</f>
        <v>7.79</v>
      </c>
    </row>
    <row r="20" ht="14.25" spans="1:13">
      <c r="A20" s="13">
        <v>16</v>
      </c>
      <c r="B20" s="21" t="s">
        <v>34</v>
      </c>
      <c r="C20" s="15" t="s">
        <v>19</v>
      </c>
      <c r="D20" s="22">
        <v>3.62</v>
      </c>
      <c r="E20" s="17">
        <v>0.0513</v>
      </c>
      <c r="F20" s="18">
        <v>800</v>
      </c>
      <c r="G20" s="18">
        <f>D20*F20</f>
        <v>2896</v>
      </c>
      <c r="H20" s="18">
        <f>D20*41</f>
        <v>148.42</v>
      </c>
      <c r="I20" s="19">
        <f>H20*0.2</f>
        <v>29.684</v>
      </c>
      <c r="J20" s="19">
        <f>H20*0.45</f>
        <v>66.789</v>
      </c>
      <c r="K20" s="19">
        <f>H20*0.3</f>
        <v>44.526</v>
      </c>
      <c r="L20" s="20">
        <v>0</v>
      </c>
      <c r="M20" s="19">
        <f>H20*0.05</f>
        <v>7.421</v>
      </c>
    </row>
    <row r="21" ht="14.25" spans="1:13">
      <c r="A21" s="13">
        <v>17</v>
      </c>
      <c r="B21" s="21" t="s">
        <v>35</v>
      </c>
      <c r="C21" s="15" t="s">
        <v>19</v>
      </c>
      <c r="D21" s="22">
        <v>3.08</v>
      </c>
      <c r="E21" s="17">
        <v>0.0513</v>
      </c>
      <c r="F21" s="18">
        <v>800</v>
      </c>
      <c r="G21" s="18">
        <f>D21*F21</f>
        <v>2464</v>
      </c>
      <c r="H21" s="18">
        <f>D21*41</f>
        <v>126.28</v>
      </c>
      <c r="I21" s="19">
        <f>H21*0.2</f>
        <v>25.256</v>
      </c>
      <c r="J21" s="19">
        <f>H21*0.45</f>
        <v>56.826</v>
      </c>
      <c r="K21" s="19">
        <f>H21*0.3</f>
        <v>37.884</v>
      </c>
      <c r="L21" s="20">
        <v>0</v>
      </c>
      <c r="M21" s="19">
        <f>H21*0.05</f>
        <v>6.314</v>
      </c>
    </row>
    <row r="22" ht="14.25" spans="1:13">
      <c r="A22" s="13">
        <v>18</v>
      </c>
      <c r="B22" s="21" t="s">
        <v>36</v>
      </c>
      <c r="C22" s="15" t="s">
        <v>19</v>
      </c>
      <c r="D22" s="22">
        <v>2.32</v>
      </c>
      <c r="E22" s="17">
        <v>0.0513</v>
      </c>
      <c r="F22" s="18">
        <v>800</v>
      </c>
      <c r="G22" s="18">
        <f>D22*F22</f>
        <v>1856</v>
      </c>
      <c r="H22" s="18">
        <f>D22*41</f>
        <v>95.12</v>
      </c>
      <c r="I22" s="19">
        <f>H22*0.2</f>
        <v>19.024</v>
      </c>
      <c r="J22" s="19">
        <f>H22*0.45</f>
        <v>42.804</v>
      </c>
      <c r="K22" s="19">
        <f>H22*0.3</f>
        <v>28.536</v>
      </c>
      <c r="L22" s="20">
        <v>0</v>
      </c>
      <c r="M22" s="19">
        <f>H22*0.05</f>
        <v>4.756</v>
      </c>
    </row>
    <row r="23" ht="14.25" spans="1:13">
      <c r="A23" s="13">
        <v>19</v>
      </c>
      <c r="B23" s="21" t="s">
        <v>37</v>
      </c>
      <c r="C23" s="15" t="s">
        <v>19</v>
      </c>
      <c r="D23" s="22">
        <v>2.27</v>
      </c>
      <c r="E23" s="17">
        <v>0.0513</v>
      </c>
      <c r="F23" s="18">
        <v>800</v>
      </c>
      <c r="G23" s="18">
        <f>D23*F23</f>
        <v>1816</v>
      </c>
      <c r="H23" s="18">
        <f>D23*41</f>
        <v>93.07</v>
      </c>
      <c r="I23" s="19">
        <f>H23*0.2</f>
        <v>18.614</v>
      </c>
      <c r="J23" s="19">
        <f>H23*0.45</f>
        <v>41.8815</v>
      </c>
      <c r="K23" s="19">
        <f>H23*0.3</f>
        <v>27.921</v>
      </c>
      <c r="L23" s="20">
        <v>0</v>
      </c>
      <c r="M23" s="19">
        <f>H23*0.05</f>
        <v>4.6535</v>
      </c>
    </row>
    <row r="24" ht="14.25" spans="1:13">
      <c r="A24" s="13">
        <v>20</v>
      </c>
      <c r="B24" s="21" t="s">
        <v>38</v>
      </c>
      <c r="C24" s="15" t="s">
        <v>19</v>
      </c>
      <c r="D24" s="22">
        <v>1.9</v>
      </c>
      <c r="E24" s="17">
        <v>0.0513</v>
      </c>
      <c r="F24" s="18">
        <v>800</v>
      </c>
      <c r="G24" s="18">
        <f>D24*F24</f>
        <v>1520</v>
      </c>
      <c r="H24" s="18">
        <f>D24*41</f>
        <v>77.9</v>
      </c>
      <c r="I24" s="19">
        <f>H24*0.2</f>
        <v>15.58</v>
      </c>
      <c r="J24" s="19">
        <f>H24*0.45</f>
        <v>35.055</v>
      </c>
      <c r="K24" s="19">
        <f>H24*0.3</f>
        <v>23.37</v>
      </c>
      <c r="L24" s="20">
        <v>0</v>
      </c>
      <c r="M24" s="19">
        <f>H24*0.05</f>
        <v>3.895</v>
      </c>
    </row>
    <row r="25" ht="14.25" spans="1:13">
      <c r="A25" s="13">
        <v>21</v>
      </c>
      <c r="B25" s="21" t="s">
        <v>39</v>
      </c>
      <c r="C25" s="15" t="s">
        <v>19</v>
      </c>
      <c r="D25" s="22">
        <v>1.44</v>
      </c>
      <c r="E25" s="17">
        <v>0.0513</v>
      </c>
      <c r="F25" s="18">
        <v>800</v>
      </c>
      <c r="G25" s="18">
        <f>D25*F25</f>
        <v>1152</v>
      </c>
      <c r="H25" s="18">
        <f>D25*41</f>
        <v>59.04</v>
      </c>
      <c r="I25" s="19">
        <f>H25*0.2</f>
        <v>11.808</v>
      </c>
      <c r="J25" s="19">
        <f>H25*0.45</f>
        <v>26.568</v>
      </c>
      <c r="K25" s="19">
        <f>H25*0.3</f>
        <v>17.712</v>
      </c>
      <c r="L25" s="20">
        <v>0</v>
      </c>
      <c r="M25" s="19">
        <f>H25*0.05</f>
        <v>2.952</v>
      </c>
    </row>
    <row r="26" ht="14.25" spans="1:13">
      <c r="A26" s="13">
        <v>22</v>
      </c>
      <c r="B26" s="21" t="s">
        <v>40</v>
      </c>
      <c r="C26" s="15" t="s">
        <v>19</v>
      </c>
      <c r="D26" s="22">
        <v>1.23</v>
      </c>
      <c r="E26" s="17">
        <v>0.0513</v>
      </c>
      <c r="F26" s="18">
        <v>800</v>
      </c>
      <c r="G26" s="18">
        <f>D26*F26</f>
        <v>984</v>
      </c>
      <c r="H26" s="18">
        <f>D26*41</f>
        <v>50.43</v>
      </c>
      <c r="I26" s="19">
        <f>H26*0.2</f>
        <v>10.086</v>
      </c>
      <c r="J26" s="19">
        <f>H26*0.45</f>
        <v>22.6935</v>
      </c>
      <c r="K26" s="19">
        <f>H26*0.3</f>
        <v>15.129</v>
      </c>
      <c r="L26" s="20">
        <v>0</v>
      </c>
      <c r="M26" s="19">
        <f>H26*0.05</f>
        <v>2.5215</v>
      </c>
    </row>
    <row r="27" ht="14.25" spans="1:13">
      <c r="A27" s="13" t="s">
        <v>41</v>
      </c>
      <c r="B27" s="15"/>
      <c r="C27" s="15"/>
      <c r="D27" s="23">
        <f>SUM(D5:D26)</f>
        <v>300</v>
      </c>
      <c r="E27" s="17"/>
      <c r="F27" s="18"/>
      <c r="G27" s="24">
        <f t="shared" ref="G27:M27" si="6">SUM(G5:G26)</f>
        <v>240000</v>
      </c>
      <c r="H27" s="24">
        <f t="shared" si="6"/>
        <v>12300</v>
      </c>
      <c r="I27" s="25">
        <f t="shared" si="6"/>
        <v>2460</v>
      </c>
      <c r="J27" s="26">
        <f t="shared" si="6"/>
        <v>5535</v>
      </c>
      <c r="K27" s="25">
        <f t="shared" si="6"/>
        <v>3690</v>
      </c>
      <c r="L27" s="13">
        <f t="shared" si="6"/>
        <v>0</v>
      </c>
      <c r="M27" s="25">
        <f t="shared" si="6"/>
        <v>615</v>
      </c>
    </row>
    <row r="28" ht="16" customHeight="1" spans="1:13">
      <c r="A28" s="27" t="s">
        <v>42</v>
      </c>
      <c r="C28" s="28"/>
      <c r="D28" s="27"/>
      <c r="F28" s="28"/>
      <c r="G28" s="27"/>
      <c r="H28" s="27"/>
      <c r="I28" s="27"/>
      <c r="J28" s="27"/>
      <c r="K28" s="27"/>
      <c r="L28" s="29"/>
      <c r="M28" s="30"/>
    </row>
    <row r="29" ht="15" customHeight="1" spans="1:13">
      <c r="A29" s="31"/>
      <c r="B29" s="31"/>
      <c r="C29" s="32"/>
      <c r="D29" s="31"/>
      <c r="E29" s="33"/>
      <c r="F29" s="33"/>
      <c r="G29" s="8"/>
      <c r="H29" s="8"/>
      <c r="I29" s="34"/>
      <c r="J29" s="34" t="s">
        <v>43</v>
      </c>
      <c r="K29" s="34"/>
      <c r="L29" s="34"/>
      <c r="M29" s="9"/>
    </row>
  </sheetData>
  <mergeCells count="7">
    <mergeCell ref="A1:M1"/>
    <mergeCell ref="A2:B2"/>
    <mergeCell ref="C2:G2"/>
    <mergeCell ref="A3:B3"/>
    <mergeCell ref="C3:G3"/>
    <mergeCell ref="J3:L3"/>
    <mergeCell ref="J29:L29"/>
  </mergeCells>
  <conditionalFormatting sqref="B5:B26">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8F1465CB64D04725B70DB04B594AB0C8_13</vt:lpwstr>
  </property>
  <property fmtid="{D5CDD505-2E9C-101B-9397-08002B2CF9AE}" pid="3" name="KSOProductBuildVer">
    <vt:lpwstr>2052-12.1.0.25225</vt:lpwstr>
  </property>
  <property fmtid="{D5CDD505-2E9C-101B-9397-08002B2CF9AE}" pid="4" name="CalculationRule">
    <vt:i4>0</vt:i4>
  </property>
</Properties>
</file>