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definedNames>
    <definedName name="控件类型">[1]界面要素选项维护!$A$9:$A$16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<sst xmlns="http://schemas.openxmlformats.org/spreadsheetml/2006/main" count="71" uniqueCount="47">
  <si>
    <t>中国太平洋财产保险股份有限公司邯郸市魏县支公司玉米完全成本保险承保公示清单</t>
  </si>
  <si>
    <t>投保人：</t>
  </si>
  <si>
    <t>魏县院堡镇中三东前村民委员会</t>
  </si>
  <si>
    <t>投保单号:</t>
  </si>
  <si>
    <t>ASHJVDS66A26P050047C</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</si>
  <si>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</si>
  <si>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</si>
  <si>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</si>
  <si>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</si>
  <si>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</si>
  <si>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</si>
  <si>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</si>
  <si>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</si>
  <si>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</si>
  <si>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</si>
  <si>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</si>
  <si>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</si>
  <si>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</si>
  <si>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张爱茹</t>
  </si>
  <si>
    <t>玉米完全成本保险</t>
  </si>
  <si>
    <t>张顺</t>
  </si>
  <si>
    <t>张艳红</t>
  </si>
  <si>
    <t>薛秀粉</t>
  </si>
  <si>
    <t>陈运海</t>
  </si>
  <si>
    <t>付勇</t>
  </si>
  <si>
    <t>付振</t>
  </si>
  <si>
    <t>付德申</t>
  </si>
  <si>
    <t>张邵平</t>
  </si>
  <si>
    <t>付瑞广</t>
  </si>
  <si>
    <t>付军</t>
  </si>
  <si>
    <t>陈彬</t>
  </si>
  <si>
    <t>陈福新</t>
  </si>
  <si>
    <t>陈海青</t>
  </si>
  <si>
    <t>陈合新</t>
  </si>
  <si>
    <t>张水平</t>
  </si>
  <si>
    <t>付德石</t>
  </si>
  <si>
    <t>陈风新</t>
  </si>
  <si>
    <t>陈瑞</t>
  </si>
  <si>
    <t>陈分希</t>
  </si>
  <si>
    <t>李连凤</t>
  </si>
  <si>
    <t>王香鱼</t>
  </si>
  <si>
    <t>张风莲</t>
  </si>
  <si>
    <t>苗月月</t>
  </si>
  <si>
    <t>付玉峰</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</si>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</sst>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6">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ile:///D:\&#33778;&#32784;&#24471;\FND-IBM&#25215;&#20445;\SVN-&#38656;&#27714;\02 PLY_&#25215;&#20445;\03 &#35814;&#32454;&#38656;&#27714;\02_&#29992;&#20363;&#25991;&#26723;\PA_UC03_&#26680;&#20445;\PA_UC03_&#26680;&#20445;_&#36890;&#29992;\PA_UC03_&#26680;&#20445;_&#36890;&#29992;_&#39029;&#3875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变更历史"/>
      <sheetName val="界面"/>
      <sheetName val="001待审核任务列表"/>
      <sheetName val="002公共池任务列表"/>
      <sheetName val="003核保详情"/>
      <sheetName val="004核保历史记录"/>
      <sheetName val="005团单被保险人"/>
      <sheetName val="006发起会签"/>
      <sheetName val="界面要素选项维护"/>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2"/>
  <sheetViews>
    <sheetView tabSelected="1" workbookViewId="0">
      <selection activeCell="C6" sqref="C6"/>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27.63</v>
      </c>
      <c r="E5" s="17">
        <v>0.0513</v>
      </c>
      <c r="F5" s="18">
        <v>800</v>
      </c>
      <c r="G5" s="18">
        <f t="shared" ref="G5:G11" si="0">D5*F5</f>
        <v>22104</v>
      </c>
      <c r="H5" s="18">
        <f>D5*41</f>
        <v>1132.83</v>
      </c>
      <c r="I5" s="19">
        <f t="shared" ref="I5:I11" si="1">H5*0.2</f>
        <v>226.566</v>
      </c>
      <c r="J5" s="19">
        <f t="shared" ref="J5:J11" si="2">H5*0.45</f>
        <v>509.7735</v>
      </c>
      <c r="K5" s="19">
        <f t="shared" ref="K5:K11" si="3">H5*0.3</f>
        <v>339.849</v>
      </c>
      <c r="L5" s="20">
        <v>0</v>
      </c>
      <c r="M5" s="19">
        <f t="shared" ref="M5:M11" si="4">H5*0.05</f>
        <v>56.6415</v>
      </c>
    </row>
    <row r="6" ht="14.25" spans="1:13">
      <c r="A6" s="13">
        <v>2</v>
      </c>
      <c r="B6" s="14" t="s">
        <v>20</v>
      </c>
      <c r="C6" s="15" t="s">
        <v>19</v>
      </c>
      <c r="D6" s="16">
        <v>93.3</v>
      </c>
      <c r="E6" s="17">
        <v>0.0513</v>
      </c>
      <c r="F6" s="18">
        <v>800</v>
      </c>
      <c r="G6" s="18">
        <f t="shared" si="0"/>
        <v>74640</v>
      </c>
      <c r="H6" s="18">
        <f t="shared" ref="H6:H11" si="5">D6*41</f>
        <v>3825.3</v>
      </c>
      <c r="I6" s="19">
        <f t="shared" si="1"/>
        <v>765.06</v>
      </c>
      <c r="J6" s="19">
        <f t="shared" si="2"/>
        <v>1721.385</v>
      </c>
      <c r="K6" s="19">
        <f t="shared" si="3"/>
        <v>1147.59</v>
      </c>
      <c r="L6" s="20">
        <v>0</v>
      </c>
      <c r="M6" s="19">
        <f t="shared" si="4"/>
        <v>191.265</v>
      </c>
    </row>
    <row r="7" ht="14.25" spans="1:13">
      <c r="A7" s="13">
        <v>3</v>
      </c>
      <c r="B7" s="14" t="s">
        <v>21</v>
      </c>
      <c r="C7" s="15" t="s">
        <v>19</v>
      </c>
      <c r="D7" s="16">
        <v>25.5</v>
      </c>
      <c r="E7" s="17">
        <v>0.0513</v>
      </c>
      <c r="F7" s="18">
        <v>800</v>
      </c>
      <c r="G7" s="18">
        <f t="shared" si="0"/>
        <v>20400</v>
      </c>
      <c r="H7" s="18">
        <f t="shared" si="5"/>
        <v>1045.5</v>
      </c>
      <c r="I7" s="19">
        <f t="shared" si="1"/>
        <v>209.1</v>
      </c>
      <c r="J7" s="19">
        <f t="shared" si="2"/>
        <v>470.475</v>
      </c>
      <c r="K7" s="19">
        <f t="shared" si="3"/>
        <v>313.65</v>
      </c>
      <c r="L7" s="20">
        <v>0</v>
      </c>
      <c r="M7" s="19">
        <f t="shared" si="4"/>
        <v>52.275</v>
      </c>
    </row>
    <row r="8" ht="14.25" spans="1:13">
      <c r="A8" s="13">
        <v>4</v>
      </c>
      <c r="B8" s="21" t="s">
        <v>22</v>
      </c>
      <c r="C8" s="15" t="s">
        <v>19</v>
      </c>
      <c r="D8" s="16">
        <v>22.03</v>
      </c>
      <c r="E8" s="17">
        <v>0.0513</v>
      </c>
      <c r="F8" s="18">
        <v>800</v>
      </c>
      <c r="G8" s="18">
        <f t="shared" si="0"/>
        <v>17624</v>
      </c>
      <c r="H8" s="18">
        <f t="shared" si="5"/>
        <v>903.23</v>
      </c>
      <c r="I8" s="19">
        <f t="shared" si="1"/>
        <v>180.646</v>
      </c>
      <c r="J8" s="19">
        <f t="shared" si="2"/>
        <v>406.4535</v>
      </c>
      <c r="K8" s="19">
        <f t="shared" si="3"/>
        <v>270.969</v>
      </c>
      <c r="L8" s="20">
        <v>0</v>
      </c>
      <c r="M8" s="19">
        <f t="shared" si="4"/>
        <v>45.1615</v>
      </c>
    </row>
    <row r="9" ht="14.25" spans="1:13">
      <c r="A9" s="13">
        <v>5</v>
      </c>
      <c r="B9" s="14" t="s">
        <v>23</v>
      </c>
      <c r="C9" s="15" t="s">
        <v>19</v>
      </c>
      <c r="D9" s="16">
        <v>20.6</v>
      </c>
      <c r="E9" s="17">
        <v>0.0513</v>
      </c>
      <c r="F9" s="18">
        <v>800</v>
      </c>
      <c r="G9" s="18">
        <f t="shared" si="0"/>
        <v>16480</v>
      </c>
      <c r="H9" s="18">
        <f t="shared" si="5"/>
        <v>844.6</v>
      </c>
      <c r="I9" s="19">
        <f t="shared" si="1"/>
        <v>168.92</v>
      </c>
      <c r="J9" s="19">
        <f t="shared" si="2"/>
        <v>380.07</v>
      </c>
      <c r="K9" s="19">
        <f t="shared" si="3"/>
        <v>253.38</v>
      </c>
      <c r="L9" s="20">
        <v>0</v>
      </c>
      <c r="M9" s="19">
        <f t="shared" si="4"/>
        <v>42.23</v>
      </c>
    </row>
    <row r="10" ht="14.25" spans="1:13">
      <c r="A10" s="13">
        <v>6</v>
      </c>
      <c r="B10" s="22" t="s">
        <v>24</v>
      </c>
      <c r="C10" s="15" t="s">
        <v>19</v>
      </c>
      <c r="D10" s="23">
        <v>18</v>
      </c>
      <c r="E10" s="17">
        <v>0.0513</v>
      </c>
      <c r="F10" s="18">
        <v>800</v>
      </c>
      <c r="G10" s="18">
        <f t="shared" si="0"/>
        <v>14400</v>
      </c>
      <c r="H10" s="18">
        <f t="shared" si="5"/>
        <v>738</v>
      </c>
      <c r="I10" s="19">
        <f t="shared" si="1"/>
        <v>147.6</v>
      </c>
      <c r="J10" s="19">
        <f t="shared" si="2"/>
        <v>332.1</v>
      </c>
      <c r="K10" s="19">
        <f t="shared" si="3"/>
        <v>221.4</v>
      </c>
      <c r="L10" s="20">
        <v>0</v>
      </c>
      <c r="M10" s="19">
        <f t="shared" si="4"/>
        <v>36.9</v>
      </c>
    </row>
    <row r="11" ht="14.25" spans="1:13">
      <c r="A11" s="13">
        <v>7</v>
      </c>
      <c r="B11" s="22" t="s">
        <v>25</v>
      </c>
      <c r="C11" s="15" t="s">
        <v>19</v>
      </c>
      <c r="D11" s="23">
        <v>12</v>
      </c>
      <c r="E11" s="17">
        <v>0.0513</v>
      </c>
      <c r="F11" s="18">
        <v>800</v>
      </c>
      <c r="G11" s="18">
        <f t="shared" si="0"/>
        <v>9600</v>
      </c>
      <c r="H11" s="18">
        <f t="shared" si="5"/>
        <v>492</v>
      </c>
      <c r="I11" s="19">
        <f t="shared" si="1"/>
        <v>98.4</v>
      </c>
      <c r="J11" s="19">
        <f t="shared" si="2"/>
        <v>221.4</v>
      </c>
      <c r="K11" s="19">
        <f t="shared" si="3"/>
        <v>147.6</v>
      </c>
      <c r="L11" s="20">
        <v>0</v>
      </c>
      <c r="M11" s="19">
        <f t="shared" si="4"/>
        <v>24.6</v>
      </c>
    </row>
    <row r="12" ht="14.25" spans="1:13">
      <c r="A12" s="13">
        <v>8</v>
      </c>
      <c r="B12" s="22" t="s">
        <v>26</v>
      </c>
      <c r="C12" s="15" t="s">
        <v>19</v>
      </c>
      <c r="D12" s="23">
        <v>10</v>
      </c>
      <c r="E12" s="17">
        <v>0.0513</v>
      </c>
      <c r="F12" s="18">
        <v>800</v>
      </c>
      <c r="G12" s="18">
        <f>D12*F12</f>
        <v>8000</v>
      </c>
      <c r="H12" s="18">
        <f>D12*41</f>
        <v>410</v>
      </c>
      <c r="I12" s="19">
        <f>H12*0.2</f>
        <v>82</v>
      </c>
      <c r="J12" s="19">
        <f>H12*0.45</f>
        <v>184.5</v>
      </c>
      <c r="K12" s="19">
        <f>H12*0.3</f>
        <v>123</v>
      </c>
      <c r="L12" s="20">
        <v>0</v>
      </c>
      <c r="M12" s="19">
        <f>H12*0.05</f>
        <v>20.5</v>
      </c>
    </row>
    <row r="13" ht="14.25" spans="1:13">
      <c r="A13" s="13">
        <v>9</v>
      </c>
      <c r="B13" s="22" t="s">
        <v>27</v>
      </c>
      <c r="C13" s="15" t="s">
        <v>19</v>
      </c>
      <c r="D13" s="23">
        <v>9.25</v>
      </c>
      <c r="E13" s="17">
        <v>0.0513</v>
      </c>
      <c r="F13" s="18">
        <v>800</v>
      </c>
      <c r="G13" s="18">
        <f>D13*F13</f>
        <v>7400</v>
      </c>
      <c r="H13" s="18">
        <f>D13*41</f>
        <v>379.25</v>
      </c>
      <c r="I13" s="19">
        <f>H13*0.2</f>
        <v>75.85</v>
      </c>
      <c r="J13" s="19">
        <f>H13*0.45</f>
        <v>170.6625</v>
      </c>
      <c r="K13" s="19">
        <f>H13*0.3</f>
        <v>113.775</v>
      </c>
      <c r="L13" s="20">
        <v>0</v>
      </c>
      <c r="M13" s="19">
        <f>H13*0.05</f>
        <v>18.9625</v>
      </c>
    </row>
    <row r="14" ht="14.25" spans="1:13">
      <c r="A14" s="13">
        <v>10</v>
      </c>
      <c r="B14" s="22" t="s">
        <v>28</v>
      </c>
      <c r="C14" s="15" t="s">
        <v>19</v>
      </c>
      <c r="D14" s="23">
        <v>8.25</v>
      </c>
      <c r="E14" s="17">
        <v>0.0513</v>
      </c>
      <c r="F14" s="18">
        <v>800</v>
      </c>
      <c r="G14" s="18">
        <f>D14*F14</f>
        <v>6600</v>
      </c>
      <c r="H14" s="18">
        <f>D14*41</f>
        <v>338.25</v>
      </c>
      <c r="I14" s="19">
        <f>H14*0.2</f>
        <v>67.65</v>
      </c>
      <c r="J14" s="19">
        <f>H14*0.45</f>
        <v>152.2125</v>
      </c>
      <c r="K14" s="19">
        <f>H14*0.3</f>
        <v>101.475</v>
      </c>
      <c r="L14" s="20">
        <v>0</v>
      </c>
      <c r="M14" s="19">
        <f>H14*0.05</f>
        <v>16.9125</v>
      </c>
    </row>
    <row r="15" ht="14.25" spans="1:13">
      <c r="A15" s="13">
        <v>11</v>
      </c>
      <c r="B15" s="22" t="s">
        <v>29</v>
      </c>
      <c r="C15" s="15" t="s">
        <v>19</v>
      </c>
      <c r="D15" s="23">
        <v>8.1</v>
      </c>
      <c r="E15" s="17">
        <v>0.0513</v>
      </c>
      <c r="F15" s="18">
        <v>800</v>
      </c>
      <c r="G15" s="18">
        <f>D15*F15</f>
        <v>6480</v>
      </c>
      <c r="H15" s="18">
        <f>D15*41</f>
        <v>332.1</v>
      </c>
      <c r="I15" s="19">
        <f>H15*0.2</f>
        <v>66.42</v>
      </c>
      <c r="J15" s="19">
        <f>H15*0.45</f>
        <v>149.445</v>
      </c>
      <c r="K15" s="19">
        <f>H15*0.3</f>
        <v>99.63</v>
      </c>
      <c r="L15" s="20">
        <v>0</v>
      </c>
      <c r="M15" s="19">
        <f>H15*0.05</f>
        <v>16.605</v>
      </c>
    </row>
    <row r="16" ht="14.25" spans="1:13">
      <c r="A16" s="13">
        <v>12</v>
      </c>
      <c r="B16" s="22" t="s">
        <v>30</v>
      </c>
      <c r="C16" s="15" t="s">
        <v>19</v>
      </c>
      <c r="D16" s="23">
        <v>6.2</v>
      </c>
      <c r="E16" s="17">
        <v>0.0513</v>
      </c>
      <c r="F16" s="18">
        <v>800</v>
      </c>
      <c r="G16" s="18">
        <f>D16*F16</f>
        <v>4960</v>
      </c>
      <c r="H16" s="18">
        <f>D16*41</f>
        <v>254.2</v>
      </c>
      <c r="I16" s="19">
        <f>H16*0.2</f>
        <v>50.84</v>
      </c>
      <c r="J16" s="19">
        <f>H16*0.45</f>
        <v>114.39</v>
      </c>
      <c r="K16" s="19">
        <f>H16*0.3</f>
        <v>76.26</v>
      </c>
      <c r="L16" s="20">
        <v>0</v>
      </c>
      <c r="M16" s="19">
        <f>H16*0.05</f>
        <v>12.71</v>
      </c>
    </row>
    <row r="17" ht="14.25" spans="1:13">
      <c r="A17" s="13">
        <v>13</v>
      </c>
      <c r="B17" s="22" t="s">
        <v>31</v>
      </c>
      <c r="C17" s="15" t="s">
        <v>19</v>
      </c>
      <c r="D17" s="23">
        <v>6</v>
      </c>
      <c r="E17" s="17">
        <v>0.0513</v>
      </c>
      <c r="F17" s="18">
        <v>800</v>
      </c>
      <c r="G17" s="18">
        <f>D17*F17</f>
        <v>4800</v>
      </c>
      <c r="H17" s="18">
        <f>D17*41</f>
        <v>246</v>
      </c>
      <c r="I17" s="19">
        <f>H17*0.2</f>
        <v>49.2</v>
      </c>
      <c r="J17" s="19">
        <f>H17*0.45</f>
        <v>110.7</v>
      </c>
      <c r="K17" s="19">
        <f>H17*0.3</f>
        <v>73.8</v>
      </c>
      <c r="L17" s="20">
        <v>0</v>
      </c>
      <c r="M17" s="19">
        <f>H17*0.05</f>
        <v>12.3</v>
      </c>
    </row>
    <row r="18" ht="14.25" spans="1:13">
      <c r="A18" s="13">
        <v>14</v>
      </c>
      <c r="B18" s="22" t="s">
        <v>32</v>
      </c>
      <c r="C18" s="15" t="s">
        <v>19</v>
      </c>
      <c r="D18" s="23">
        <v>5.77</v>
      </c>
      <c r="E18" s="17">
        <v>0.0513</v>
      </c>
      <c r="F18" s="18">
        <v>800</v>
      </c>
      <c r="G18" s="18">
        <f>D18*F18</f>
        <v>4616</v>
      </c>
      <c r="H18" s="18">
        <f>D18*41</f>
        <v>236.57</v>
      </c>
      <c r="I18" s="19">
        <f>H18*0.2</f>
        <v>47.314</v>
      </c>
      <c r="J18" s="19">
        <f>H18*0.45</f>
        <v>106.4565</v>
      </c>
      <c r="K18" s="19">
        <f>H18*0.3</f>
        <v>70.971</v>
      </c>
      <c r="L18" s="20">
        <v>0</v>
      </c>
      <c r="M18" s="19">
        <f>H18*0.05</f>
        <v>11.8285</v>
      </c>
    </row>
    <row r="19" ht="14.25" spans="1:13">
      <c r="A19" s="13">
        <v>15</v>
      </c>
      <c r="B19" s="22" t="s">
        <v>33</v>
      </c>
      <c r="C19" s="15" t="s">
        <v>19</v>
      </c>
      <c r="D19" s="23">
        <v>5.5</v>
      </c>
      <c r="E19" s="17">
        <v>0.0513</v>
      </c>
      <c r="F19" s="18">
        <v>800</v>
      </c>
      <c r="G19" s="18">
        <f>D19*F19</f>
        <v>4400</v>
      </c>
      <c r="H19" s="18">
        <f>D19*41</f>
        <v>225.5</v>
      </c>
      <c r="I19" s="19">
        <f>H19*0.2</f>
        <v>45.1</v>
      </c>
      <c r="J19" s="19">
        <f>H19*0.45</f>
        <v>101.475</v>
      </c>
      <c r="K19" s="19">
        <f>H19*0.3</f>
        <v>67.65</v>
      </c>
      <c r="L19" s="20">
        <v>0</v>
      </c>
      <c r="M19" s="19">
        <f>H19*0.05</f>
        <v>11.275</v>
      </c>
    </row>
    <row r="20" ht="14.25" spans="1:13">
      <c r="A20" s="13">
        <v>16</v>
      </c>
      <c r="B20" s="22" t="s">
        <v>34</v>
      </c>
      <c r="C20" s="15" t="s">
        <v>19</v>
      </c>
      <c r="D20" s="23">
        <v>5.5</v>
      </c>
      <c r="E20" s="17">
        <v>0.0513</v>
      </c>
      <c r="F20" s="18">
        <v>800</v>
      </c>
      <c r="G20" s="18">
        <f>D20*F20</f>
        <v>4400</v>
      </c>
      <c r="H20" s="18">
        <f>D20*41</f>
        <v>225.5</v>
      </c>
      <c r="I20" s="19">
        <f>H20*0.2</f>
        <v>45.1</v>
      </c>
      <c r="J20" s="19">
        <f>H20*0.45</f>
        <v>101.475</v>
      </c>
      <c r="K20" s="19">
        <f>H20*0.3</f>
        <v>67.65</v>
      </c>
      <c r="L20" s="20">
        <v>0</v>
      </c>
      <c r="M20" s="19">
        <f>H20*0.05</f>
        <v>11.275</v>
      </c>
    </row>
    <row r="21" ht="14.25" spans="1:13">
      <c r="A21" s="13">
        <v>17</v>
      </c>
      <c r="B21" s="22" t="s">
        <v>35</v>
      </c>
      <c r="C21" s="15" t="s">
        <v>19</v>
      </c>
      <c r="D21" s="23">
        <v>5.4</v>
      </c>
      <c r="E21" s="17">
        <v>0.0513</v>
      </c>
      <c r="F21" s="18">
        <v>800</v>
      </c>
      <c r="G21" s="18">
        <f>D21*F21</f>
        <v>4320</v>
      </c>
      <c r="H21" s="18">
        <f>D21*41</f>
        <v>221.4</v>
      </c>
      <c r="I21" s="19">
        <f>H21*0.2</f>
        <v>44.28</v>
      </c>
      <c r="J21" s="19">
        <f>H21*0.45</f>
        <v>99.63</v>
      </c>
      <c r="K21" s="19">
        <f>H21*0.3</f>
        <v>66.42</v>
      </c>
      <c r="L21" s="20">
        <v>0</v>
      </c>
      <c r="M21" s="19">
        <f>H21*0.05</f>
        <v>11.07</v>
      </c>
    </row>
    <row r="22" ht="14.25" spans="1:13">
      <c r="A22" s="13">
        <v>18</v>
      </c>
      <c r="B22" s="22" t="s">
        <v>36</v>
      </c>
      <c r="C22" s="15" t="s">
        <v>19</v>
      </c>
      <c r="D22" s="23">
        <v>5</v>
      </c>
      <c r="E22" s="17">
        <v>0.0513</v>
      </c>
      <c r="F22" s="18">
        <v>800</v>
      </c>
      <c r="G22" s="18">
        <f>D22*F22</f>
        <v>4000</v>
      </c>
      <c r="H22" s="18">
        <f>D22*41</f>
        <v>205</v>
      </c>
      <c r="I22" s="19">
        <f>H22*0.2</f>
        <v>41</v>
      </c>
      <c r="J22" s="19">
        <f>H22*0.45</f>
        <v>92.25</v>
      </c>
      <c r="K22" s="19">
        <f>H22*0.3</f>
        <v>61.5</v>
      </c>
      <c r="L22" s="20">
        <v>0</v>
      </c>
      <c r="M22" s="19">
        <f>H22*0.05</f>
        <v>10.25</v>
      </c>
    </row>
    <row r="23" ht="14.25" spans="1:13">
      <c r="A23" s="13">
        <v>19</v>
      </c>
      <c r="B23" s="22" t="s">
        <v>37</v>
      </c>
      <c r="C23" s="15" t="s">
        <v>19</v>
      </c>
      <c r="D23" s="23">
        <v>5</v>
      </c>
      <c r="E23" s="17">
        <v>0.0513</v>
      </c>
      <c r="F23" s="18">
        <v>800</v>
      </c>
      <c r="G23" s="18">
        <f>D23*F23</f>
        <v>4000</v>
      </c>
      <c r="H23" s="18">
        <f>D23*41</f>
        <v>205</v>
      </c>
      <c r="I23" s="19">
        <f>H23*0.2</f>
        <v>41</v>
      </c>
      <c r="J23" s="19">
        <f>H23*0.45</f>
        <v>92.25</v>
      </c>
      <c r="K23" s="19">
        <f>H23*0.3</f>
        <v>61.5</v>
      </c>
      <c r="L23" s="20">
        <v>0</v>
      </c>
      <c r="M23" s="19">
        <f>H23*0.05</f>
        <v>10.25</v>
      </c>
    </row>
    <row r="24" ht="14.25" spans="1:13">
      <c r="A24" s="13">
        <v>20</v>
      </c>
      <c r="B24" s="22" t="s">
        <v>38</v>
      </c>
      <c r="C24" s="15" t="s">
        <v>19</v>
      </c>
      <c r="D24" s="23">
        <v>4.5</v>
      </c>
      <c r="E24" s="17">
        <v>0.0513</v>
      </c>
      <c r="F24" s="18">
        <v>800</v>
      </c>
      <c r="G24" s="18">
        <f>D24*F24</f>
        <v>3600</v>
      </c>
      <c r="H24" s="18">
        <f>D24*41</f>
        <v>184.5</v>
      </c>
      <c r="I24" s="19">
        <f>H24*0.2</f>
        <v>36.9</v>
      </c>
      <c r="J24" s="19">
        <f>H24*0.45</f>
        <v>83.025</v>
      </c>
      <c r="K24" s="19">
        <f>H24*0.3</f>
        <v>55.35</v>
      </c>
      <c r="L24" s="20">
        <v>0</v>
      </c>
      <c r="M24" s="19">
        <f>H24*0.05</f>
        <v>9.225</v>
      </c>
    </row>
    <row r="25" ht="14.25" spans="1:13">
      <c r="A25" s="13">
        <v>21</v>
      </c>
      <c r="B25" s="22" t="s">
        <v>39</v>
      </c>
      <c r="C25" s="15" t="s">
        <v>19</v>
      </c>
      <c r="D25" s="23">
        <v>4.5</v>
      </c>
      <c r="E25" s="17">
        <v>0.0513</v>
      </c>
      <c r="F25" s="18">
        <v>800</v>
      </c>
      <c r="G25" s="18">
        <f>D25*F25</f>
        <v>3600</v>
      </c>
      <c r="H25" s="18">
        <f>D25*41</f>
        <v>184.5</v>
      </c>
      <c r="I25" s="19">
        <f>H25*0.2</f>
        <v>36.9</v>
      </c>
      <c r="J25" s="19">
        <f>H25*0.45</f>
        <v>83.025</v>
      </c>
      <c r="K25" s="19">
        <f>H25*0.3</f>
        <v>55.35</v>
      </c>
      <c r="L25" s="20">
        <v>0</v>
      </c>
      <c r="M25" s="19">
        <f>H25*0.05</f>
        <v>9.225</v>
      </c>
    </row>
    <row r="26" ht="14.25" spans="1:13">
      <c r="A26" s="13">
        <v>22</v>
      </c>
      <c r="B26" s="22" t="s">
        <v>40</v>
      </c>
      <c r="C26" s="15" t="s">
        <v>19</v>
      </c>
      <c r="D26" s="23">
        <v>4.5</v>
      </c>
      <c r="E26" s="17">
        <v>0.0513</v>
      </c>
      <c r="F26" s="18">
        <v>800</v>
      </c>
      <c r="G26" s="18">
        <f>D26*F26</f>
        <v>3600</v>
      </c>
      <c r="H26" s="18">
        <f>D26*41</f>
        <v>184.5</v>
      </c>
      <c r="I26" s="19">
        <f>H26*0.2</f>
        <v>36.9</v>
      </c>
      <c r="J26" s="19">
        <f>H26*0.45</f>
        <v>83.025</v>
      </c>
      <c r="K26" s="19">
        <f>H26*0.3</f>
        <v>55.35</v>
      </c>
      <c r="L26" s="20">
        <v>0</v>
      </c>
      <c r="M26" s="19">
        <f>H26*0.05</f>
        <v>9.225</v>
      </c>
    </row>
    <row r="27" ht="14.25" spans="1:13">
      <c r="A27" s="13">
        <v>23</v>
      </c>
      <c r="B27" s="22" t="s">
        <v>41</v>
      </c>
      <c r="C27" s="15" t="s">
        <v>19</v>
      </c>
      <c r="D27" s="23">
        <v>3.5</v>
      </c>
      <c r="E27" s="17">
        <v>0.0513</v>
      </c>
      <c r="F27" s="18">
        <v>800</v>
      </c>
      <c r="G27" s="18">
        <f>D27*F27</f>
        <v>2800</v>
      </c>
      <c r="H27" s="18">
        <f>D27*41</f>
        <v>143.5</v>
      </c>
      <c r="I27" s="19">
        <f>H27*0.2</f>
        <v>28.7</v>
      </c>
      <c r="J27" s="19">
        <f>H27*0.45</f>
        <v>64.575</v>
      </c>
      <c r="K27" s="19">
        <f>H27*0.3</f>
        <v>43.05</v>
      </c>
      <c r="L27" s="20">
        <v>0</v>
      </c>
      <c r="M27" s="19">
        <f>H27*0.05</f>
        <v>7.175</v>
      </c>
    </row>
    <row r="28" ht="14.25" spans="1:13">
      <c r="A28" s="13">
        <v>24</v>
      </c>
      <c r="B28" s="22" t="s">
        <v>42</v>
      </c>
      <c r="C28" s="15" t="s">
        <v>19</v>
      </c>
      <c r="D28" s="23">
        <v>2.22</v>
      </c>
      <c r="E28" s="17">
        <v>0.0513</v>
      </c>
      <c r="F28" s="18">
        <v>800</v>
      </c>
      <c r="G28" s="18">
        <f>D28*F28</f>
        <v>1776</v>
      </c>
      <c r="H28" s="18">
        <f>D28*41</f>
        <v>91.02</v>
      </c>
      <c r="I28" s="19">
        <f>H28*0.2</f>
        <v>18.204</v>
      </c>
      <c r="J28" s="19">
        <f>H28*0.45</f>
        <v>40.959</v>
      </c>
      <c r="K28" s="19">
        <f>H28*0.3</f>
        <v>27.306</v>
      </c>
      <c r="L28" s="20">
        <v>0</v>
      </c>
      <c r="M28" s="19">
        <f>H28*0.05</f>
        <v>4.551</v>
      </c>
    </row>
    <row r="29" ht="14.25" spans="1:13">
      <c r="A29" s="13">
        <v>25</v>
      </c>
      <c r="B29" s="22" t="s">
        <v>43</v>
      </c>
      <c r="C29" s="15" t="s">
        <v>19</v>
      </c>
      <c r="D29" s="23">
        <v>1.67</v>
      </c>
      <c r="E29" s="17">
        <v>0.0513</v>
      </c>
      <c r="F29" s="18">
        <v>800</v>
      </c>
      <c r="G29" s="18">
        <f>D29*F29</f>
        <v>1336</v>
      </c>
      <c r="H29" s="18">
        <f>D29*41</f>
        <v>68.47</v>
      </c>
      <c r="I29" s="19">
        <f>H29*0.2</f>
        <v>13.694</v>
      </c>
      <c r="J29" s="19">
        <f>H29*0.45</f>
        <v>30.8115</v>
      </c>
      <c r="K29" s="19">
        <f>H29*0.3</f>
        <v>20.541</v>
      </c>
      <c r="L29" s="20">
        <v>0</v>
      </c>
      <c r="M29" s="19">
        <f>H29*0.05</f>
        <v>3.4235</v>
      </c>
    </row>
    <row r="30" ht="14.25" spans="1:13">
      <c r="A30" s="13" t="s">
        <v>44</v>
      </c>
      <c r="B30" s="15"/>
      <c r="C30" s="15"/>
      <c r="D30" s="24">
        <f>SUM(D5:D29)</f>
        <v>319.92</v>
      </c>
      <c r="E30" s="17"/>
      <c r="F30" s="18"/>
      <c r="G30" s="25">
        <f t="shared" ref="G30:M30" si="6">SUM(G5:G29)</f>
        <v>255936</v>
      </c>
      <c r="H30" s="25">
        <f t="shared" si="6"/>
        <v>13116.72</v>
      </c>
      <c r="I30" s="26">
        <f t="shared" si="6"/>
        <v>2623.344</v>
      </c>
      <c r="J30" s="27">
        <f t="shared" si="6"/>
        <v>5902.524</v>
      </c>
      <c r="K30" s="26">
        <f t="shared" si="6"/>
        <v>3935.016</v>
      </c>
      <c r="L30" s="13">
        <f t="shared" si="6"/>
        <v>0</v>
      </c>
      <c r="M30" s="26">
        <f t="shared" si="6"/>
        <v>655.836</v>
      </c>
    </row>
    <row r="31" ht="16" customHeight="1" spans="1:13">
      <c r="A31" s="28" t="s">
        <v>45</v>
      </c>
      <c r="C31" s="29"/>
      <c r="D31" s="28"/>
      <c r="F31" s="29"/>
      <c r="G31" s="28"/>
      <c r="H31" s="28"/>
      <c r="I31" s="28"/>
      <c r="J31" s="28"/>
      <c r="K31" s="28"/>
      <c r="L31" s="30"/>
      <c r="M31" s="31"/>
    </row>
    <row r="32" ht="15" customHeight="1" spans="1:13">
      <c r="A32" s="32"/>
      <c r="B32" s="32"/>
      <c r="C32" s="33"/>
      <c r="D32" s="32"/>
      <c r="E32" s="34"/>
      <c r="F32" s="34"/>
      <c r="G32" s="8"/>
      <c r="H32" s="8"/>
      <c r="I32" s="35"/>
      <c r="J32" s="35" t="s">
        <v>46</v>
      </c>
      <c r="K32" s="35"/>
      <c r="L32" s="35"/>
      <c r="M32" s="9"/>
    </row>
  </sheetData>
  <mergeCells count="7">
    <mergeCell ref="A1:M1"/>
    <mergeCell ref="A2:B2"/>
    <mergeCell ref="C2:G2"/>
    <mergeCell ref="A3:B3"/>
    <mergeCell ref="C3:G3"/>
    <mergeCell ref="J3:L3"/>
    <mergeCell ref="J32:L32"/>
  </mergeCells>
  <conditionalFormatting sqref="B5:B29">
    <cfRule type="expression" dxfId="0" priority="1">
      <formula>AND(COUNTIF($A:$B,B5)+COUNTIF(#REF!,B5)&gt;1,NOT(ISBLANK(B5)))</formula>
    </cfRule>
  </conditionalFormatting>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2026-07-06T08:15:39Z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8BBDE5F9014A4178A189876EC99F783D_13</vt:lpwstr>
  </property>
  <property fmtid="{D5CDD505-2E9C-101B-9397-08002B2CF9AE}" pid="3" name="KSOProductBuildVer">
    <vt:lpwstr>2052-12.1.0.25225</vt:lpwstr>
  </property>
  <property fmtid="{D5CDD505-2E9C-101B-9397-08002B2CF9AE}" pid="4" name="CalculationRule">
    <vt:i4>0</vt:i4>
  </property>
</Properties>
</file>