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<sst xmlns="http://schemas.openxmlformats.org/spreadsheetml/2006/main" count="173" uniqueCount="98">
  <si>
    <t>中国太平洋财产保险股份有限公司邯郸市魏县支公司玉米完全成本保险承保公示清单</t>
  </si>
  <si>
    <t>投保人：</t>
  </si>
  <si>
    <t>魏县车往镇郭小屯村民委员会</t>
  </si>
  <si>
    <t>投保单号:</t>
  </si>
  <si>
    <t>ASHJVDS66A26P050168E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</si>
  <si>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</si>
  <si>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</si>
  <si>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</si>
  <si>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</si>
  <si>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</si>
  <si>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</si>
  <si>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</si>
  <si>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</si>
  <si>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</si>
  <si>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</si>
  <si>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</si>
  <si>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</si>
  <si>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</si>
  <si>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郭书印</t>
  </si>
  <si>
    <t>玉米完全成本保险</t>
  </si>
  <si>
    <t>都会堂</t>
  </si>
  <si>
    <t>郭燕利</t>
  </si>
  <si>
    <t>郭燕民</t>
  </si>
  <si>
    <t>郭海永</t>
  </si>
  <si>
    <t>郭学岭</t>
  </si>
  <si>
    <t>郭俊峰</t>
  </si>
  <si>
    <t>张书章</t>
  </si>
  <si>
    <t>郭三德</t>
  </si>
  <si>
    <t>郭文章</t>
  </si>
  <si>
    <t>郭双学</t>
  </si>
  <si>
    <t>郭风岭</t>
  </si>
  <si>
    <t>郭臣</t>
  </si>
  <si>
    <t>马军</t>
  </si>
  <si>
    <t>郭文学</t>
  </si>
  <si>
    <t>郭云峰</t>
  </si>
  <si>
    <t>郭海林</t>
  </si>
  <si>
    <t>马文</t>
  </si>
  <si>
    <t>郭书成</t>
  </si>
  <si>
    <t>苗凤岭</t>
  </si>
  <si>
    <t>乔爱军</t>
  </si>
  <si>
    <t>梁有得</t>
  </si>
  <si>
    <t>都海成</t>
  </si>
  <si>
    <t>郭长岭</t>
  </si>
  <si>
    <t>都利军</t>
  </si>
  <si>
    <t>史希林</t>
  </si>
  <si>
    <t>郭新章</t>
  </si>
  <si>
    <t>郭双岭</t>
  </si>
  <si>
    <t>史玉林</t>
  </si>
  <si>
    <t>马章平</t>
  </si>
  <si>
    <t>郭拥军</t>
  </si>
  <si>
    <t>郭海军</t>
  </si>
  <si>
    <t>郭玉顺</t>
  </si>
  <si>
    <t>郭鹏</t>
  </si>
  <si>
    <t>郭品</t>
  </si>
  <si>
    <t>郭书明</t>
  </si>
  <si>
    <t>郭书廷</t>
  </si>
  <si>
    <t>郭文杰</t>
  </si>
  <si>
    <t>郭贵德</t>
  </si>
  <si>
    <t>郭章所</t>
  </si>
  <si>
    <t>周运梅</t>
  </si>
  <si>
    <t>郭新良</t>
  </si>
  <si>
    <t>郭书长</t>
  </si>
  <si>
    <t>梁凤芹</t>
  </si>
  <si>
    <t>郭世杰</t>
  </si>
  <si>
    <t>郭书贵</t>
  </si>
  <si>
    <t>郭章岭</t>
  </si>
  <si>
    <t>郭文明</t>
  </si>
  <si>
    <t>郭海文</t>
  </si>
  <si>
    <t>马水长</t>
  </si>
  <si>
    <t>郭运明</t>
  </si>
  <si>
    <t>郭明喜</t>
  </si>
  <si>
    <t>郭顺德</t>
  </si>
  <si>
    <t>郭书臣</t>
  </si>
  <si>
    <t>苗宝生</t>
  </si>
  <si>
    <t>郭凤海</t>
  </si>
  <si>
    <t>郭新涛</t>
  </si>
  <si>
    <t>郭海艮</t>
  </si>
  <si>
    <t>郭海臣</t>
  </si>
  <si>
    <t>郭玉文</t>
  </si>
  <si>
    <t>都军堂</t>
  </si>
  <si>
    <t>郭良德</t>
  </si>
  <si>
    <t>郭廷德</t>
  </si>
  <si>
    <t>郭运海</t>
  </si>
  <si>
    <t>郭志广</t>
  </si>
  <si>
    <t>马章兴</t>
  </si>
  <si>
    <t>郭新德</t>
  </si>
  <si>
    <t>郭学德</t>
  </si>
  <si>
    <t>郭书田</t>
  </si>
  <si>
    <t>都文平</t>
  </si>
  <si>
    <t>郭燕</t>
  </si>
  <si>
    <t>郭英</t>
  </si>
  <si>
    <t>郭书新</t>
  </si>
  <si>
    <t>郭振峰</t>
  </si>
  <si>
    <t>郭随得</t>
  </si>
  <si>
    <t>郭民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</si>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</sst>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83"/>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97.52</v>
      </c>
      <c r="E5" s="17">
        <v>0.0513</v>
      </c>
      <c r="F5" s="18">
        <v>800</v>
      </c>
      <c r="G5" s="18">
        <f t="shared" ref="G5:G11" si="0">D5*F5</f>
        <v>78016</v>
      </c>
      <c r="H5" s="18">
        <f>D5*41</f>
        <v>3998.32</v>
      </c>
      <c r="I5" s="19">
        <f t="shared" ref="I5:I11" si="1">H5*0.2</f>
        <v>799.664</v>
      </c>
      <c r="J5" s="19">
        <f t="shared" ref="J5:J11" si="2">H5*0.45</f>
        <v>1799.244</v>
      </c>
      <c r="K5" s="19">
        <f t="shared" ref="K5:K11" si="3">H5*0.3</f>
        <v>1199.496</v>
      </c>
      <c r="L5" s="20">
        <v>0</v>
      </c>
      <c r="M5" s="19">
        <f t="shared" ref="M5:M11" si="4">H5*0.05</f>
        <v>199.916</v>
      </c>
    </row>
    <row r="6" ht="14.25" spans="1:13">
      <c r="A6" s="13">
        <v>2</v>
      </c>
      <c r="B6" s="14" t="s">
        <v>20</v>
      </c>
      <c r="C6" s="15" t="s">
        <v>19</v>
      </c>
      <c r="D6" s="16">
        <v>56.51</v>
      </c>
      <c r="E6" s="17">
        <v>0.0513</v>
      </c>
      <c r="F6" s="18">
        <v>800</v>
      </c>
      <c r="G6" s="18">
        <f t="shared" si="0"/>
        <v>45208</v>
      </c>
      <c r="H6" s="18">
        <f t="shared" ref="H6:H11" si="5">D6*41</f>
        <v>2316.91</v>
      </c>
      <c r="I6" s="19">
        <f t="shared" si="1"/>
        <v>463.382</v>
      </c>
      <c r="J6" s="19">
        <f t="shared" si="2"/>
        <v>1042.6095</v>
      </c>
      <c r="K6" s="19">
        <f t="shared" si="3"/>
        <v>695.073</v>
      </c>
      <c r="L6" s="20">
        <v>0</v>
      </c>
      <c r="M6" s="19">
        <f t="shared" si="4"/>
        <v>115.8455</v>
      </c>
    </row>
    <row r="7" ht="14.25" spans="1:13">
      <c r="A7" s="13">
        <v>3</v>
      </c>
      <c r="B7" s="14" t="s">
        <v>21</v>
      </c>
      <c r="C7" s="15" t="s">
        <v>19</v>
      </c>
      <c r="D7" s="16">
        <v>57.75</v>
      </c>
      <c r="E7" s="17">
        <v>0.0513</v>
      </c>
      <c r="F7" s="18">
        <v>800</v>
      </c>
      <c r="G7" s="18">
        <f t="shared" si="0"/>
        <v>46200</v>
      </c>
      <c r="H7" s="18">
        <f t="shared" si="5"/>
        <v>2367.75</v>
      </c>
      <c r="I7" s="19">
        <f t="shared" si="1"/>
        <v>473.55</v>
      </c>
      <c r="J7" s="19">
        <f t="shared" si="2"/>
        <v>1065.4875</v>
      </c>
      <c r="K7" s="19">
        <f t="shared" si="3"/>
        <v>710.325</v>
      </c>
      <c r="L7" s="20">
        <v>0</v>
      </c>
      <c r="M7" s="19">
        <f t="shared" si="4"/>
        <v>118.3875</v>
      </c>
    </row>
    <row r="8" ht="14.25" spans="1:13">
      <c r="A8" s="13">
        <v>4</v>
      </c>
      <c r="B8" s="14" t="s">
        <v>22</v>
      </c>
      <c r="C8" s="15" t="s">
        <v>19</v>
      </c>
      <c r="D8" s="16">
        <v>51.7</v>
      </c>
      <c r="E8" s="17">
        <v>0.0513</v>
      </c>
      <c r="F8" s="18">
        <v>800</v>
      </c>
      <c r="G8" s="18">
        <f t="shared" si="0"/>
        <v>41360</v>
      </c>
      <c r="H8" s="18">
        <f t="shared" si="5"/>
        <v>2119.7</v>
      </c>
      <c r="I8" s="19">
        <f t="shared" si="1"/>
        <v>423.94</v>
      </c>
      <c r="J8" s="19">
        <f t="shared" si="2"/>
        <v>953.865</v>
      </c>
      <c r="K8" s="19">
        <f t="shared" si="3"/>
        <v>635.91</v>
      </c>
      <c r="L8" s="20">
        <v>0</v>
      </c>
      <c r="M8" s="19">
        <f t="shared" si="4"/>
        <v>105.985</v>
      </c>
    </row>
    <row r="9" ht="14.25" spans="1:13">
      <c r="A9" s="13">
        <v>5</v>
      </c>
      <c r="B9" s="14" t="s">
        <v>23</v>
      </c>
      <c r="C9" s="15" t="s">
        <v>19</v>
      </c>
      <c r="D9" s="16">
        <v>55.61</v>
      </c>
      <c r="E9" s="17">
        <v>0.0513</v>
      </c>
      <c r="F9" s="18">
        <v>800</v>
      </c>
      <c r="G9" s="18">
        <f t="shared" si="0"/>
        <v>44488</v>
      </c>
      <c r="H9" s="18">
        <f t="shared" si="5"/>
        <v>2280.01</v>
      </c>
      <c r="I9" s="19">
        <f t="shared" si="1"/>
        <v>456.002</v>
      </c>
      <c r="J9" s="19">
        <f t="shared" si="2"/>
        <v>1026.0045</v>
      </c>
      <c r="K9" s="19">
        <f t="shared" si="3"/>
        <v>684.003</v>
      </c>
      <c r="L9" s="20">
        <v>0</v>
      </c>
      <c r="M9" s="19">
        <f t="shared" si="4"/>
        <v>114.0005</v>
      </c>
    </row>
    <row r="10" ht="14.25" spans="1:13">
      <c r="A10" s="13">
        <v>6</v>
      </c>
      <c r="B10" s="14" t="s">
        <v>24</v>
      </c>
      <c r="C10" s="15" t="s">
        <v>19</v>
      </c>
      <c r="D10" s="16">
        <v>56.62</v>
      </c>
      <c r="E10" s="17">
        <v>0.0513</v>
      </c>
      <c r="F10" s="18">
        <v>800</v>
      </c>
      <c r="G10" s="18">
        <f t="shared" si="0"/>
        <v>45296</v>
      </c>
      <c r="H10" s="18">
        <f t="shared" si="5"/>
        <v>2321.42</v>
      </c>
      <c r="I10" s="19">
        <f t="shared" si="1"/>
        <v>464.284</v>
      </c>
      <c r="J10" s="19">
        <f t="shared" si="2"/>
        <v>1044.639</v>
      </c>
      <c r="K10" s="19">
        <f t="shared" si="3"/>
        <v>696.426</v>
      </c>
      <c r="L10" s="20">
        <v>0</v>
      </c>
      <c r="M10" s="19">
        <f t="shared" si="4"/>
        <v>116.071</v>
      </c>
    </row>
    <row r="11" ht="14.25" spans="1:13">
      <c r="A11" s="13">
        <v>7</v>
      </c>
      <c r="B11" s="14" t="s">
        <v>25</v>
      </c>
      <c r="C11" s="15" t="s">
        <v>19</v>
      </c>
      <c r="D11" s="16">
        <v>50.51</v>
      </c>
      <c r="E11" s="17">
        <v>0.0513</v>
      </c>
      <c r="F11" s="18">
        <v>800</v>
      </c>
      <c r="G11" s="18">
        <f t="shared" si="0"/>
        <v>40408</v>
      </c>
      <c r="H11" s="18">
        <f t="shared" si="5"/>
        <v>2070.91</v>
      </c>
      <c r="I11" s="19">
        <f t="shared" si="1"/>
        <v>414.182</v>
      </c>
      <c r="J11" s="19">
        <f t="shared" si="2"/>
        <v>931.9095</v>
      </c>
      <c r="K11" s="19">
        <f t="shared" si="3"/>
        <v>621.273</v>
      </c>
      <c r="L11" s="20">
        <v>0</v>
      </c>
      <c r="M11" s="19">
        <f t="shared" si="4"/>
        <v>103.5455</v>
      </c>
    </row>
    <row r="12" ht="14.25" spans="1:13">
      <c r="A12" s="13">
        <v>8</v>
      </c>
      <c r="B12" s="14" t="s">
        <v>26</v>
      </c>
      <c r="C12" s="15" t="s">
        <v>19</v>
      </c>
      <c r="D12" s="16">
        <v>44.34</v>
      </c>
      <c r="E12" s="17">
        <v>0.0513</v>
      </c>
      <c r="F12" s="18">
        <v>800</v>
      </c>
      <c r="G12" s="18">
        <f t="shared" ref="G12:G75" si="6">D12*F12</f>
        <v>35472</v>
      </c>
      <c r="H12" s="18">
        <f t="shared" ref="H12:H75" si="7">D12*41</f>
        <v>1817.94</v>
      </c>
      <c r="I12" s="19">
        <f t="shared" ref="I12:I75" si="8">H12*0.2</f>
        <v>363.588</v>
      </c>
      <c r="J12" s="19">
        <f t="shared" ref="J12:J75" si="9">H12*0.45</f>
        <v>818.073</v>
      </c>
      <c r="K12" s="19">
        <f t="shared" ref="K12:K75" si="10">H12*0.3</f>
        <v>545.382</v>
      </c>
      <c r="L12" s="20">
        <v>0</v>
      </c>
      <c r="M12" s="19">
        <f t="shared" ref="M12:M75" si="11">H12*0.05</f>
        <v>90.897</v>
      </c>
    </row>
    <row r="13" ht="14.25" spans="1:13">
      <c r="A13" s="13">
        <v>9</v>
      </c>
      <c r="B13" s="14" t="s">
        <v>27</v>
      </c>
      <c r="C13" s="15" t="s">
        <v>19</v>
      </c>
      <c r="D13" s="16">
        <v>6.28</v>
      </c>
      <c r="E13" s="17">
        <v>0.0513</v>
      </c>
      <c r="F13" s="18">
        <v>800</v>
      </c>
      <c r="G13" s="18">
        <f t="shared" si="6"/>
        <v>5024</v>
      </c>
      <c r="H13" s="18">
        <f t="shared" si="7"/>
        <v>257.48</v>
      </c>
      <c r="I13" s="19">
        <f t="shared" si="8"/>
        <v>51.496</v>
      </c>
      <c r="J13" s="19">
        <f t="shared" si="9"/>
        <v>115.866</v>
      </c>
      <c r="K13" s="19">
        <f t="shared" si="10"/>
        <v>77.244</v>
      </c>
      <c r="L13" s="20">
        <v>0</v>
      </c>
      <c r="M13" s="19">
        <f t="shared" si="11"/>
        <v>12.874</v>
      </c>
    </row>
    <row r="14" ht="14.25" spans="1:13">
      <c r="A14" s="13">
        <v>10</v>
      </c>
      <c r="B14" s="14" t="s">
        <v>28</v>
      </c>
      <c r="C14" s="15" t="s">
        <v>19</v>
      </c>
      <c r="D14" s="16">
        <v>4.76</v>
      </c>
      <c r="E14" s="17">
        <v>0.0513</v>
      </c>
      <c r="F14" s="18">
        <v>800</v>
      </c>
      <c r="G14" s="18">
        <f t="shared" si="6"/>
        <v>3808</v>
      </c>
      <c r="H14" s="18">
        <f t="shared" si="7"/>
        <v>195.16</v>
      </c>
      <c r="I14" s="19">
        <f t="shared" si="8"/>
        <v>39.032</v>
      </c>
      <c r="J14" s="19">
        <f t="shared" si="9"/>
        <v>87.822</v>
      </c>
      <c r="K14" s="19">
        <f t="shared" si="10"/>
        <v>58.548</v>
      </c>
      <c r="L14" s="20">
        <v>0</v>
      </c>
      <c r="M14" s="19">
        <f t="shared" si="11"/>
        <v>9.758</v>
      </c>
    </row>
    <row r="15" ht="14.25" spans="1:13">
      <c r="A15" s="13">
        <v>11</v>
      </c>
      <c r="B15" s="14" t="s">
        <v>29</v>
      </c>
      <c r="C15" s="15" t="s">
        <v>19</v>
      </c>
      <c r="D15" s="16">
        <v>4.41</v>
      </c>
      <c r="E15" s="17">
        <v>0.0513</v>
      </c>
      <c r="F15" s="18">
        <v>800</v>
      </c>
      <c r="G15" s="18">
        <f t="shared" si="6"/>
        <v>3528</v>
      </c>
      <c r="H15" s="18">
        <f t="shared" si="7"/>
        <v>180.81</v>
      </c>
      <c r="I15" s="19">
        <f t="shared" si="8"/>
        <v>36.162</v>
      </c>
      <c r="J15" s="19">
        <f t="shared" si="9"/>
        <v>81.3645</v>
      </c>
      <c r="K15" s="19">
        <f t="shared" si="10"/>
        <v>54.243</v>
      </c>
      <c r="L15" s="20">
        <v>0</v>
      </c>
      <c r="M15" s="19">
        <f t="shared" si="11"/>
        <v>9.0405</v>
      </c>
    </row>
    <row r="16" ht="14.25" spans="1:13">
      <c r="A16" s="13">
        <v>12</v>
      </c>
      <c r="B16" s="14" t="s">
        <v>30</v>
      </c>
      <c r="C16" s="15" t="s">
        <v>19</v>
      </c>
      <c r="D16" s="16">
        <v>6.51</v>
      </c>
      <c r="E16" s="17">
        <v>0.0513</v>
      </c>
      <c r="F16" s="18">
        <v>800</v>
      </c>
      <c r="G16" s="18">
        <f t="shared" si="6"/>
        <v>5208</v>
      </c>
      <c r="H16" s="18">
        <f t="shared" si="7"/>
        <v>266.91</v>
      </c>
      <c r="I16" s="19">
        <f t="shared" si="8"/>
        <v>53.382</v>
      </c>
      <c r="J16" s="19">
        <f t="shared" si="9"/>
        <v>120.1095</v>
      </c>
      <c r="K16" s="19">
        <f t="shared" si="10"/>
        <v>80.073</v>
      </c>
      <c r="L16" s="20">
        <v>0</v>
      </c>
      <c r="M16" s="19">
        <f t="shared" si="11"/>
        <v>13.3455</v>
      </c>
    </row>
    <row r="17" ht="14.25" spans="1:13">
      <c r="A17" s="13">
        <v>13</v>
      </c>
      <c r="B17" s="14" t="s">
        <v>31</v>
      </c>
      <c r="C17" s="15" t="s">
        <v>19</v>
      </c>
      <c r="D17" s="16">
        <v>4.3</v>
      </c>
      <c r="E17" s="17">
        <v>0.0513</v>
      </c>
      <c r="F17" s="18">
        <v>800</v>
      </c>
      <c r="G17" s="18">
        <f t="shared" si="6"/>
        <v>3440</v>
      </c>
      <c r="H17" s="18">
        <f t="shared" si="7"/>
        <v>176.3</v>
      </c>
      <c r="I17" s="19">
        <f t="shared" si="8"/>
        <v>35.26</v>
      </c>
      <c r="J17" s="19">
        <f t="shared" si="9"/>
        <v>79.335</v>
      </c>
      <c r="K17" s="19">
        <f t="shared" si="10"/>
        <v>52.89</v>
      </c>
      <c r="L17" s="20">
        <v>0</v>
      </c>
      <c r="M17" s="19">
        <f t="shared" si="11"/>
        <v>8.815</v>
      </c>
    </row>
    <row r="18" ht="14.25" spans="1:13">
      <c r="A18" s="13">
        <v>14</v>
      </c>
      <c r="B18" s="14" t="s">
        <v>32</v>
      </c>
      <c r="C18" s="15" t="s">
        <v>19</v>
      </c>
      <c r="D18" s="16">
        <v>5.87</v>
      </c>
      <c r="E18" s="17">
        <v>0.0513</v>
      </c>
      <c r="F18" s="18">
        <v>800</v>
      </c>
      <c r="G18" s="18">
        <f t="shared" si="6"/>
        <v>4696</v>
      </c>
      <c r="H18" s="18">
        <f t="shared" si="7"/>
        <v>240.67</v>
      </c>
      <c r="I18" s="19">
        <f t="shared" si="8"/>
        <v>48.134</v>
      </c>
      <c r="J18" s="19">
        <f t="shared" si="9"/>
        <v>108.3015</v>
      </c>
      <c r="K18" s="19">
        <f t="shared" si="10"/>
        <v>72.201</v>
      </c>
      <c r="L18" s="20">
        <v>0</v>
      </c>
      <c r="M18" s="19">
        <f t="shared" si="11"/>
        <v>12.0335</v>
      </c>
    </row>
    <row r="19" ht="14.25" spans="1:13">
      <c r="A19" s="13">
        <v>15</v>
      </c>
      <c r="B19" s="14" t="s">
        <v>33</v>
      </c>
      <c r="C19" s="15" t="s">
        <v>19</v>
      </c>
      <c r="D19" s="16">
        <v>5.8</v>
      </c>
      <c r="E19" s="17">
        <v>0.0513</v>
      </c>
      <c r="F19" s="18">
        <v>800</v>
      </c>
      <c r="G19" s="18">
        <f t="shared" si="6"/>
        <v>4640</v>
      </c>
      <c r="H19" s="18">
        <f t="shared" si="7"/>
        <v>237.8</v>
      </c>
      <c r="I19" s="19">
        <f t="shared" si="8"/>
        <v>47.56</v>
      </c>
      <c r="J19" s="19">
        <f t="shared" si="9"/>
        <v>107.01</v>
      </c>
      <c r="K19" s="19">
        <f t="shared" si="10"/>
        <v>71.34</v>
      </c>
      <c r="L19" s="20">
        <v>0</v>
      </c>
      <c r="M19" s="19">
        <f t="shared" si="11"/>
        <v>11.89</v>
      </c>
    </row>
    <row r="20" ht="14.25" spans="1:13">
      <c r="A20" s="13">
        <v>16</v>
      </c>
      <c r="B20" s="14" t="s">
        <v>34</v>
      </c>
      <c r="C20" s="15" t="s">
        <v>19</v>
      </c>
      <c r="D20" s="16">
        <v>5.31</v>
      </c>
      <c r="E20" s="17">
        <v>0.0513</v>
      </c>
      <c r="F20" s="18">
        <v>800</v>
      </c>
      <c r="G20" s="18">
        <f t="shared" si="6"/>
        <v>4248</v>
      </c>
      <c r="H20" s="18">
        <f t="shared" si="7"/>
        <v>217.71</v>
      </c>
      <c r="I20" s="19">
        <f t="shared" si="8"/>
        <v>43.542</v>
      </c>
      <c r="J20" s="19">
        <f t="shared" si="9"/>
        <v>97.9695</v>
      </c>
      <c r="K20" s="19">
        <f t="shared" si="10"/>
        <v>65.313</v>
      </c>
      <c r="L20" s="20">
        <v>0</v>
      </c>
      <c r="M20" s="19">
        <f t="shared" si="11"/>
        <v>10.8855</v>
      </c>
    </row>
    <row r="21" ht="14.25" spans="1:13">
      <c r="A21" s="13">
        <v>17</v>
      </c>
      <c r="B21" s="14" t="s">
        <v>35</v>
      </c>
      <c r="C21" s="15" t="s">
        <v>19</v>
      </c>
      <c r="D21" s="16">
        <v>5.87</v>
      </c>
      <c r="E21" s="17">
        <v>0.0513</v>
      </c>
      <c r="F21" s="18">
        <v>800</v>
      </c>
      <c r="G21" s="18">
        <f t="shared" si="6"/>
        <v>4696</v>
      </c>
      <c r="H21" s="18">
        <f t="shared" si="7"/>
        <v>240.67</v>
      </c>
      <c r="I21" s="19">
        <f t="shared" si="8"/>
        <v>48.134</v>
      </c>
      <c r="J21" s="19">
        <f t="shared" si="9"/>
        <v>108.3015</v>
      </c>
      <c r="K21" s="19">
        <f t="shared" si="10"/>
        <v>72.201</v>
      </c>
      <c r="L21" s="20">
        <v>0</v>
      </c>
      <c r="M21" s="19">
        <f t="shared" si="11"/>
        <v>12.0335</v>
      </c>
    </row>
    <row r="22" ht="14.25" spans="1:13">
      <c r="A22" s="13">
        <v>18</v>
      </c>
      <c r="B22" s="14" t="s">
        <v>36</v>
      </c>
      <c r="C22" s="15" t="s">
        <v>19</v>
      </c>
      <c r="D22" s="16">
        <v>5.24</v>
      </c>
      <c r="E22" s="17">
        <v>0.0513</v>
      </c>
      <c r="F22" s="18">
        <v>800</v>
      </c>
      <c r="G22" s="18">
        <f t="shared" si="6"/>
        <v>4192</v>
      </c>
      <c r="H22" s="18">
        <f t="shared" si="7"/>
        <v>214.84</v>
      </c>
      <c r="I22" s="19">
        <f t="shared" si="8"/>
        <v>42.968</v>
      </c>
      <c r="J22" s="19">
        <f t="shared" si="9"/>
        <v>96.678</v>
      </c>
      <c r="K22" s="19">
        <f t="shared" si="10"/>
        <v>64.452</v>
      </c>
      <c r="L22" s="20">
        <v>0</v>
      </c>
      <c r="M22" s="19">
        <f t="shared" si="11"/>
        <v>10.742</v>
      </c>
    </row>
    <row r="23" ht="14.25" spans="1:13">
      <c r="A23" s="13">
        <v>19</v>
      </c>
      <c r="B23" s="14" t="s">
        <v>37</v>
      </c>
      <c r="C23" s="15" t="s">
        <v>19</v>
      </c>
      <c r="D23" s="16">
        <v>3.78</v>
      </c>
      <c r="E23" s="17">
        <v>0.0513</v>
      </c>
      <c r="F23" s="18">
        <v>800</v>
      </c>
      <c r="G23" s="18">
        <f t="shared" si="6"/>
        <v>3024</v>
      </c>
      <c r="H23" s="18">
        <f t="shared" si="7"/>
        <v>154.98</v>
      </c>
      <c r="I23" s="19">
        <f t="shared" si="8"/>
        <v>30.996</v>
      </c>
      <c r="J23" s="19">
        <f t="shared" si="9"/>
        <v>69.741</v>
      </c>
      <c r="K23" s="19">
        <f t="shared" si="10"/>
        <v>46.494</v>
      </c>
      <c r="L23" s="20">
        <v>0</v>
      </c>
      <c r="M23" s="19">
        <f t="shared" si="11"/>
        <v>7.749</v>
      </c>
    </row>
    <row r="24" ht="14.25" spans="1:13">
      <c r="A24" s="13">
        <v>20</v>
      </c>
      <c r="B24" s="14" t="s">
        <v>38</v>
      </c>
      <c r="C24" s="15" t="s">
        <v>19</v>
      </c>
      <c r="D24" s="16">
        <v>7.8</v>
      </c>
      <c r="E24" s="17">
        <v>0.0513</v>
      </c>
      <c r="F24" s="18">
        <v>800</v>
      </c>
      <c r="G24" s="18">
        <f t="shared" si="6"/>
        <v>6240</v>
      </c>
      <c r="H24" s="18">
        <f t="shared" si="7"/>
        <v>319.8</v>
      </c>
      <c r="I24" s="19">
        <f t="shared" si="8"/>
        <v>63.96</v>
      </c>
      <c r="J24" s="19">
        <f t="shared" si="9"/>
        <v>143.91</v>
      </c>
      <c r="K24" s="19">
        <f t="shared" si="10"/>
        <v>95.94</v>
      </c>
      <c r="L24" s="20">
        <v>0</v>
      </c>
      <c r="M24" s="19">
        <f t="shared" si="11"/>
        <v>15.99</v>
      </c>
    </row>
    <row r="25" ht="14.25" spans="1:13">
      <c r="A25" s="13">
        <v>21</v>
      </c>
      <c r="B25" s="14" t="s">
        <v>39</v>
      </c>
      <c r="C25" s="15" t="s">
        <v>19</v>
      </c>
      <c r="D25" s="16">
        <v>3.75</v>
      </c>
      <c r="E25" s="17">
        <v>0.0513</v>
      </c>
      <c r="F25" s="18">
        <v>800</v>
      </c>
      <c r="G25" s="18">
        <f t="shared" si="6"/>
        <v>3000</v>
      </c>
      <c r="H25" s="18">
        <f t="shared" si="7"/>
        <v>153.75</v>
      </c>
      <c r="I25" s="19">
        <f t="shared" si="8"/>
        <v>30.75</v>
      </c>
      <c r="J25" s="19">
        <f t="shared" si="9"/>
        <v>69.1875</v>
      </c>
      <c r="K25" s="19">
        <f t="shared" si="10"/>
        <v>46.125</v>
      </c>
      <c r="L25" s="20">
        <v>0</v>
      </c>
      <c r="M25" s="19">
        <f t="shared" si="11"/>
        <v>7.6875</v>
      </c>
    </row>
    <row r="26" ht="14.25" spans="1:13">
      <c r="A26" s="13">
        <v>22</v>
      </c>
      <c r="B26" s="14" t="s">
        <v>40</v>
      </c>
      <c r="C26" s="15" t="s">
        <v>19</v>
      </c>
      <c r="D26" s="16">
        <v>7.79</v>
      </c>
      <c r="E26" s="17">
        <v>0.0513</v>
      </c>
      <c r="F26" s="18">
        <v>800</v>
      </c>
      <c r="G26" s="18">
        <f t="shared" si="6"/>
        <v>6232</v>
      </c>
      <c r="H26" s="18">
        <f t="shared" si="7"/>
        <v>319.39</v>
      </c>
      <c r="I26" s="19">
        <f t="shared" si="8"/>
        <v>63.878</v>
      </c>
      <c r="J26" s="19">
        <f t="shared" si="9"/>
        <v>143.7255</v>
      </c>
      <c r="K26" s="19">
        <f t="shared" si="10"/>
        <v>95.817</v>
      </c>
      <c r="L26" s="20">
        <v>0</v>
      </c>
      <c r="M26" s="19">
        <f t="shared" si="11"/>
        <v>15.9695</v>
      </c>
    </row>
    <row r="27" ht="14.25" spans="1:13">
      <c r="A27" s="13">
        <v>23</v>
      </c>
      <c r="B27" s="14" t="s">
        <v>41</v>
      </c>
      <c r="C27" s="15" t="s">
        <v>19</v>
      </c>
      <c r="D27" s="16">
        <v>6.6</v>
      </c>
      <c r="E27" s="17">
        <v>0.0513</v>
      </c>
      <c r="F27" s="18">
        <v>800</v>
      </c>
      <c r="G27" s="18">
        <f t="shared" si="6"/>
        <v>5280</v>
      </c>
      <c r="H27" s="18">
        <f t="shared" si="7"/>
        <v>270.6</v>
      </c>
      <c r="I27" s="19">
        <f t="shared" si="8"/>
        <v>54.12</v>
      </c>
      <c r="J27" s="19">
        <f t="shared" si="9"/>
        <v>121.77</v>
      </c>
      <c r="K27" s="19">
        <f t="shared" si="10"/>
        <v>81.18</v>
      </c>
      <c r="L27" s="20">
        <v>0</v>
      </c>
      <c r="M27" s="19">
        <f t="shared" si="11"/>
        <v>13.53</v>
      </c>
    </row>
    <row r="28" ht="14.25" spans="1:13">
      <c r="A28" s="13">
        <v>24</v>
      </c>
      <c r="B28" s="14" t="s">
        <v>42</v>
      </c>
      <c r="C28" s="15" t="s">
        <v>19</v>
      </c>
      <c r="D28" s="16">
        <v>4.97</v>
      </c>
      <c r="E28" s="17">
        <v>0.0513</v>
      </c>
      <c r="F28" s="18">
        <v>800</v>
      </c>
      <c r="G28" s="18">
        <f t="shared" si="6"/>
        <v>3976</v>
      </c>
      <c r="H28" s="18">
        <f t="shared" si="7"/>
        <v>203.77</v>
      </c>
      <c r="I28" s="19">
        <f t="shared" si="8"/>
        <v>40.754</v>
      </c>
      <c r="J28" s="19">
        <f t="shared" si="9"/>
        <v>91.6965</v>
      </c>
      <c r="K28" s="19">
        <f t="shared" si="10"/>
        <v>61.131</v>
      </c>
      <c r="L28" s="20">
        <v>0</v>
      </c>
      <c r="M28" s="19">
        <f t="shared" si="11"/>
        <v>10.1885</v>
      </c>
    </row>
    <row r="29" ht="14.25" spans="1:13">
      <c r="A29" s="13">
        <v>25</v>
      </c>
      <c r="B29" s="14" t="s">
        <v>43</v>
      </c>
      <c r="C29" s="15" t="s">
        <v>19</v>
      </c>
      <c r="D29" s="16">
        <v>4.54</v>
      </c>
      <c r="E29" s="17">
        <v>0.0513</v>
      </c>
      <c r="F29" s="18">
        <v>800</v>
      </c>
      <c r="G29" s="18">
        <f t="shared" si="6"/>
        <v>3632</v>
      </c>
      <c r="H29" s="18">
        <f t="shared" si="7"/>
        <v>186.14</v>
      </c>
      <c r="I29" s="19">
        <f t="shared" si="8"/>
        <v>37.228</v>
      </c>
      <c r="J29" s="19">
        <f t="shared" si="9"/>
        <v>83.763</v>
      </c>
      <c r="K29" s="19">
        <f t="shared" si="10"/>
        <v>55.842</v>
      </c>
      <c r="L29" s="20">
        <v>0</v>
      </c>
      <c r="M29" s="19">
        <f t="shared" si="11"/>
        <v>9.307</v>
      </c>
    </row>
    <row r="30" ht="14.25" spans="1:13">
      <c r="A30" s="13">
        <v>26</v>
      </c>
      <c r="B30" s="14" t="s">
        <v>44</v>
      </c>
      <c r="C30" s="15" t="s">
        <v>19</v>
      </c>
      <c r="D30" s="16">
        <v>3.25</v>
      </c>
      <c r="E30" s="17">
        <v>0.0513</v>
      </c>
      <c r="F30" s="18">
        <v>800</v>
      </c>
      <c r="G30" s="18">
        <f t="shared" si="6"/>
        <v>2600</v>
      </c>
      <c r="H30" s="18">
        <f t="shared" si="7"/>
        <v>133.25</v>
      </c>
      <c r="I30" s="19">
        <f t="shared" si="8"/>
        <v>26.65</v>
      </c>
      <c r="J30" s="19">
        <f t="shared" si="9"/>
        <v>59.9625</v>
      </c>
      <c r="K30" s="19">
        <f t="shared" si="10"/>
        <v>39.975</v>
      </c>
      <c r="L30" s="20">
        <v>0</v>
      </c>
      <c r="M30" s="19">
        <f t="shared" si="11"/>
        <v>6.6625</v>
      </c>
    </row>
    <row r="31" ht="14.25" spans="1:13">
      <c r="A31" s="13">
        <v>27</v>
      </c>
      <c r="B31" s="14" t="s">
        <v>45</v>
      </c>
      <c r="C31" s="15" t="s">
        <v>19</v>
      </c>
      <c r="D31" s="16">
        <v>3.23</v>
      </c>
      <c r="E31" s="17">
        <v>0.0513</v>
      </c>
      <c r="F31" s="18">
        <v>800</v>
      </c>
      <c r="G31" s="18">
        <f t="shared" si="6"/>
        <v>2584</v>
      </c>
      <c r="H31" s="18">
        <f t="shared" si="7"/>
        <v>132.43</v>
      </c>
      <c r="I31" s="19">
        <f t="shared" si="8"/>
        <v>26.486</v>
      </c>
      <c r="J31" s="19">
        <f t="shared" si="9"/>
        <v>59.5935</v>
      </c>
      <c r="K31" s="19">
        <f t="shared" si="10"/>
        <v>39.729</v>
      </c>
      <c r="L31" s="20">
        <v>0</v>
      </c>
      <c r="M31" s="19">
        <f t="shared" si="11"/>
        <v>6.6215</v>
      </c>
    </row>
    <row r="32" ht="14.25" spans="1:13">
      <c r="A32" s="13">
        <v>28</v>
      </c>
      <c r="B32" s="14" t="s">
        <v>46</v>
      </c>
      <c r="C32" s="15" t="s">
        <v>19</v>
      </c>
      <c r="D32" s="16">
        <v>5.59</v>
      </c>
      <c r="E32" s="17">
        <v>0.0513</v>
      </c>
      <c r="F32" s="18">
        <v>800</v>
      </c>
      <c r="G32" s="18">
        <f t="shared" si="6"/>
        <v>4472</v>
      </c>
      <c r="H32" s="18">
        <f t="shared" si="7"/>
        <v>229.19</v>
      </c>
      <c r="I32" s="19">
        <f t="shared" si="8"/>
        <v>45.838</v>
      </c>
      <c r="J32" s="19">
        <f t="shared" si="9"/>
        <v>103.1355</v>
      </c>
      <c r="K32" s="19">
        <f t="shared" si="10"/>
        <v>68.757</v>
      </c>
      <c r="L32" s="20">
        <v>0</v>
      </c>
      <c r="M32" s="19">
        <f t="shared" si="11"/>
        <v>11.4595</v>
      </c>
    </row>
    <row r="33" ht="14.25" spans="1:13">
      <c r="A33" s="13">
        <v>29</v>
      </c>
      <c r="B33" s="14" t="s">
        <v>47</v>
      </c>
      <c r="C33" s="15" t="s">
        <v>19</v>
      </c>
      <c r="D33" s="16">
        <v>3.08</v>
      </c>
      <c r="E33" s="17">
        <v>0.0513</v>
      </c>
      <c r="F33" s="18">
        <v>800</v>
      </c>
      <c r="G33" s="18">
        <f t="shared" si="6"/>
        <v>2464</v>
      </c>
      <c r="H33" s="18">
        <f t="shared" si="7"/>
        <v>126.28</v>
      </c>
      <c r="I33" s="19">
        <f t="shared" si="8"/>
        <v>25.256</v>
      </c>
      <c r="J33" s="19">
        <f t="shared" si="9"/>
        <v>56.826</v>
      </c>
      <c r="K33" s="19">
        <f t="shared" si="10"/>
        <v>37.884</v>
      </c>
      <c r="L33" s="20">
        <v>0</v>
      </c>
      <c r="M33" s="19">
        <f t="shared" si="11"/>
        <v>6.314</v>
      </c>
    </row>
    <row r="34" ht="14.25" spans="1:13">
      <c r="A34" s="13">
        <v>30</v>
      </c>
      <c r="B34" s="14" t="s">
        <v>48</v>
      </c>
      <c r="C34" s="15" t="s">
        <v>19</v>
      </c>
      <c r="D34" s="16">
        <v>2.87</v>
      </c>
      <c r="E34" s="17">
        <v>0.0513</v>
      </c>
      <c r="F34" s="18">
        <v>800</v>
      </c>
      <c r="G34" s="18">
        <f t="shared" si="6"/>
        <v>2296</v>
      </c>
      <c r="H34" s="18">
        <f t="shared" si="7"/>
        <v>117.67</v>
      </c>
      <c r="I34" s="19">
        <f t="shared" si="8"/>
        <v>23.534</v>
      </c>
      <c r="J34" s="19">
        <f t="shared" si="9"/>
        <v>52.9515</v>
      </c>
      <c r="K34" s="19">
        <f t="shared" si="10"/>
        <v>35.301</v>
      </c>
      <c r="L34" s="20">
        <v>0</v>
      </c>
      <c r="M34" s="19">
        <f t="shared" si="11"/>
        <v>5.8835</v>
      </c>
    </row>
    <row r="35" ht="14.25" spans="1:13">
      <c r="A35" s="13">
        <v>31</v>
      </c>
      <c r="B35" s="14" t="s">
        <v>49</v>
      </c>
      <c r="C35" s="15" t="s">
        <v>19</v>
      </c>
      <c r="D35" s="16">
        <v>2.81</v>
      </c>
      <c r="E35" s="17">
        <v>0.0513</v>
      </c>
      <c r="F35" s="18">
        <v>800</v>
      </c>
      <c r="G35" s="18">
        <f t="shared" si="6"/>
        <v>2248</v>
      </c>
      <c r="H35" s="18">
        <f t="shared" si="7"/>
        <v>115.21</v>
      </c>
      <c r="I35" s="19">
        <f t="shared" si="8"/>
        <v>23.042</v>
      </c>
      <c r="J35" s="19">
        <f t="shared" si="9"/>
        <v>51.8445</v>
      </c>
      <c r="K35" s="19">
        <f t="shared" si="10"/>
        <v>34.563</v>
      </c>
      <c r="L35" s="20">
        <v>0</v>
      </c>
      <c r="M35" s="19">
        <f t="shared" si="11"/>
        <v>5.7605</v>
      </c>
    </row>
    <row r="36" ht="14.25" spans="1:13">
      <c r="A36" s="13">
        <v>32</v>
      </c>
      <c r="B36" s="14" t="s">
        <v>50</v>
      </c>
      <c r="C36" s="15" t="s">
        <v>19</v>
      </c>
      <c r="D36" s="16">
        <v>6.44</v>
      </c>
      <c r="E36" s="17">
        <v>0.0513</v>
      </c>
      <c r="F36" s="18">
        <v>800</v>
      </c>
      <c r="G36" s="18">
        <f t="shared" si="6"/>
        <v>5152</v>
      </c>
      <c r="H36" s="18">
        <f t="shared" si="7"/>
        <v>264.04</v>
      </c>
      <c r="I36" s="19">
        <f t="shared" si="8"/>
        <v>52.808</v>
      </c>
      <c r="J36" s="19">
        <f t="shared" si="9"/>
        <v>118.818</v>
      </c>
      <c r="K36" s="19">
        <f t="shared" si="10"/>
        <v>79.212</v>
      </c>
      <c r="L36" s="20">
        <v>0</v>
      </c>
      <c r="M36" s="19">
        <f t="shared" si="11"/>
        <v>13.202</v>
      </c>
    </row>
    <row r="37" ht="14.25" spans="1:13">
      <c r="A37" s="13">
        <v>33</v>
      </c>
      <c r="B37" s="14" t="s">
        <v>51</v>
      </c>
      <c r="C37" s="15" t="s">
        <v>19</v>
      </c>
      <c r="D37" s="16">
        <v>2.8</v>
      </c>
      <c r="E37" s="17">
        <v>0.0513</v>
      </c>
      <c r="F37" s="18">
        <v>800</v>
      </c>
      <c r="G37" s="18">
        <f t="shared" si="6"/>
        <v>2240</v>
      </c>
      <c r="H37" s="18">
        <f t="shared" si="7"/>
        <v>114.8</v>
      </c>
      <c r="I37" s="19">
        <f t="shared" si="8"/>
        <v>22.96</v>
      </c>
      <c r="J37" s="19">
        <f t="shared" si="9"/>
        <v>51.66</v>
      </c>
      <c r="K37" s="19">
        <f t="shared" si="10"/>
        <v>34.44</v>
      </c>
      <c r="L37" s="20">
        <v>0</v>
      </c>
      <c r="M37" s="19">
        <f t="shared" si="11"/>
        <v>5.74</v>
      </c>
    </row>
    <row r="38" ht="14.25" spans="1:13">
      <c r="A38" s="13">
        <v>34</v>
      </c>
      <c r="B38" s="14" t="s">
        <v>52</v>
      </c>
      <c r="C38" s="15" t="s">
        <v>19</v>
      </c>
      <c r="D38" s="16">
        <v>5.23</v>
      </c>
      <c r="E38" s="17">
        <v>0.0513</v>
      </c>
      <c r="F38" s="18">
        <v>800</v>
      </c>
      <c r="G38" s="18">
        <f t="shared" si="6"/>
        <v>4184</v>
      </c>
      <c r="H38" s="18">
        <f t="shared" si="7"/>
        <v>214.43</v>
      </c>
      <c r="I38" s="19">
        <f t="shared" si="8"/>
        <v>42.886</v>
      </c>
      <c r="J38" s="19">
        <f t="shared" si="9"/>
        <v>96.4935</v>
      </c>
      <c r="K38" s="19">
        <f t="shared" si="10"/>
        <v>64.329</v>
      </c>
      <c r="L38" s="20">
        <v>0</v>
      </c>
      <c r="M38" s="19">
        <f t="shared" si="11"/>
        <v>10.7215</v>
      </c>
    </row>
    <row r="39" ht="14.25" spans="1:13">
      <c r="A39" s="13">
        <v>35</v>
      </c>
      <c r="B39" s="14" t="s">
        <v>53</v>
      </c>
      <c r="C39" s="15" t="s">
        <v>19</v>
      </c>
      <c r="D39" s="16">
        <v>4.7</v>
      </c>
      <c r="E39" s="17">
        <v>0.0513</v>
      </c>
      <c r="F39" s="18">
        <v>800</v>
      </c>
      <c r="G39" s="18">
        <f t="shared" si="6"/>
        <v>3760</v>
      </c>
      <c r="H39" s="18">
        <f t="shared" si="7"/>
        <v>192.7</v>
      </c>
      <c r="I39" s="19">
        <f t="shared" si="8"/>
        <v>38.54</v>
      </c>
      <c r="J39" s="19">
        <f t="shared" si="9"/>
        <v>86.715</v>
      </c>
      <c r="K39" s="19">
        <f t="shared" si="10"/>
        <v>57.81</v>
      </c>
      <c r="L39" s="20">
        <v>0</v>
      </c>
      <c r="M39" s="19">
        <f t="shared" si="11"/>
        <v>9.635</v>
      </c>
    </row>
    <row r="40" ht="14.25" spans="1:13">
      <c r="A40" s="13">
        <v>36</v>
      </c>
      <c r="B40" s="14" t="s">
        <v>54</v>
      </c>
      <c r="C40" s="15" t="s">
        <v>19</v>
      </c>
      <c r="D40" s="16">
        <v>4.35</v>
      </c>
      <c r="E40" s="17">
        <v>0.0513</v>
      </c>
      <c r="F40" s="18">
        <v>800</v>
      </c>
      <c r="G40" s="18">
        <f t="shared" si="6"/>
        <v>3480</v>
      </c>
      <c r="H40" s="18">
        <f t="shared" si="7"/>
        <v>178.35</v>
      </c>
      <c r="I40" s="19">
        <f t="shared" si="8"/>
        <v>35.67</v>
      </c>
      <c r="J40" s="19">
        <f t="shared" si="9"/>
        <v>80.2575</v>
      </c>
      <c r="K40" s="19">
        <f t="shared" si="10"/>
        <v>53.505</v>
      </c>
      <c r="L40" s="20">
        <v>0</v>
      </c>
      <c r="M40" s="19">
        <f t="shared" si="11"/>
        <v>8.9175</v>
      </c>
    </row>
    <row r="41" ht="14.25" spans="1:13">
      <c r="A41" s="13">
        <v>37</v>
      </c>
      <c r="B41" s="14" t="s">
        <v>55</v>
      </c>
      <c r="C41" s="15" t="s">
        <v>19</v>
      </c>
      <c r="D41" s="16">
        <v>6.08</v>
      </c>
      <c r="E41" s="17">
        <v>0.0513</v>
      </c>
      <c r="F41" s="18">
        <v>800</v>
      </c>
      <c r="G41" s="18">
        <f t="shared" si="6"/>
        <v>4864</v>
      </c>
      <c r="H41" s="18">
        <f t="shared" si="7"/>
        <v>249.28</v>
      </c>
      <c r="I41" s="19">
        <f t="shared" si="8"/>
        <v>49.856</v>
      </c>
      <c r="J41" s="19">
        <f t="shared" si="9"/>
        <v>112.176</v>
      </c>
      <c r="K41" s="19">
        <f t="shared" si="10"/>
        <v>74.784</v>
      </c>
      <c r="L41" s="20">
        <v>0</v>
      </c>
      <c r="M41" s="19">
        <f t="shared" si="11"/>
        <v>12.464</v>
      </c>
    </row>
    <row r="42" ht="14.25" spans="1:13">
      <c r="A42" s="13">
        <v>38</v>
      </c>
      <c r="B42" s="14" t="s">
        <v>56</v>
      </c>
      <c r="C42" s="15" t="s">
        <v>19</v>
      </c>
      <c r="D42" s="16">
        <v>2.49</v>
      </c>
      <c r="E42" s="17">
        <v>0.0513</v>
      </c>
      <c r="F42" s="18">
        <v>800</v>
      </c>
      <c r="G42" s="18">
        <f t="shared" si="6"/>
        <v>1992</v>
      </c>
      <c r="H42" s="18">
        <f t="shared" si="7"/>
        <v>102.09</v>
      </c>
      <c r="I42" s="19">
        <f t="shared" si="8"/>
        <v>20.418</v>
      </c>
      <c r="J42" s="19">
        <f t="shared" si="9"/>
        <v>45.9405</v>
      </c>
      <c r="K42" s="19">
        <f t="shared" si="10"/>
        <v>30.627</v>
      </c>
      <c r="L42" s="20">
        <v>0</v>
      </c>
      <c r="M42" s="19">
        <f t="shared" si="11"/>
        <v>5.1045</v>
      </c>
    </row>
    <row r="43" ht="14.25" spans="1:13">
      <c r="A43" s="13">
        <v>39</v>
      </c>
      <c r="B43" s="14" t="s">
        <v>57</v>
      </c>
      <c r="C43" s="15" t="s">
        <v>19</v>
      </c>
      <c r="D43" s="16">
        <v>4.14</v>
      </c>
      <c r="E43" s="17">
        <v>0.0513</v>
      </c>
      <c r="F43" s="18">
        <v>800</v>
      </c>
      <c r="G43" s="18">
        <f t="shared" si="6"/>
        <v>3312</v>
      </c>
      <c r="H43" s="18">
        <f t="shared" si="7"/>
        <v>169.74</v>
      </c>
      <c r="I43" s="19">
        <f t="shared" si="8"/>
        <v>33.948</v>
      </c>
      <c r="J43" s="19">
        <f t="shared" si="9"/>
        <v>76.383</v>
      </c>
      <c r="K43" s="19">
        <f t="shared" si="10"/>
        <v>50.922</v>
      </c>
      <c r="L43" s="20">
        <v>0</v>
      </c>
      <c r="M43" s="19">
        <f t="shared" si="11"/>
        <v>8.487</v>
      </c>
    </row>
    <row r="44" ht="14.25" spans="1:13">
      <c r="A44" s="13">
        <v>40</v>
      </c>
      <c r="B44" s="14" t="s">
        <v>58</v>
      </c>
      <c r="C44" s="15" t="s">
        <v>19</v>
      </c>
      <c r="D44" s="16">
        <v>2.31</v>
      </c>
      <c r="E44" s="17">
        <v>0.0513</v>
      </c>
      <c r="F44" s="18">
        <v>800</v>
      </c>
      <c r="G44" s="18">
        <f t="shared" si="6"/>
        <v>1848</v>
      </c>
      <c r="H44" s="18">
        <f t="shared" si="7"/>
        <v>94.71</v>
      </c>
      <c r="I44" s="19">
        <f t="shared" si="8"/>
        <v>18.942</v>
      </c>
      <c r="J44" s="19">
        <f t="shared" si="9"/>
        <v>42.6195</v>
      </c>
      <c r="K44" s="19">
        <f t="shared" si="10"/>
        <v>28.413</v>
      </c>
      <c r="L44" s="20">
        <v>0</v>
      </c>
      <c r="M44" s="19">
        <f t="shared" si="11"/>
        <v>4.7355</v>
      </c>
    </row>
    <row r="45" ht="14.25" spans="1:13">
      <c r="A45" s="13">
        <v>41</v>
      </c>
      <c r="B45" s="14" t="s">
        <v>59</v>
      </c>
      <c r="C45" s="15" t="s">
        <v>19</v>
      </c>
      <c r="D45" s="16">
        <v>2.26</v>
      </c>
      <c r="E45" s="17">
        <v>0.0513</v>
      </c>
      <c r="F45" s="18">
        <v>800</v>
      </c>
      <c r="G45" s="18">
        <f t="shared" si="6"/>
        <v>1808</v>
      </c>
      <c r="H45" s="18">
        <f t="shared" si="7"/>
        <v>92.66</v>
      </c>
      <c r="I45" s="19">
        <f t="shared" si="8"/>
        <v>18.532</v>
      </c>
      <c r="J45" s="19">
        <f t="shared" si="9"/>
        <v>41.697</v>
      </c>
      <c r="K45" s="19">
        <f t="shared" si="10"/>
        <v>27.798</v>
      </c>
      <c r="L45" s="20">
        <v>0</v>
      </c>
      <c r="M45" s="19">
        <f t="shared" si="11"/>
        <v>4.633</v>
      </c>
    </row>
    <row r="46" ht="14.25" spans="1:13">
      <c r="A46" s="13">
        <v>42</v>
      </c>
      <c r="B46" s="14" t="s">
        <v>60</v>
      </c>
      <c r="C46" s="15" t="s">
        <v>19</v>
      </c>
      <c r="D46" s="16">
        <v>2.22</v>
      </c>
      <c r="E46" s="17">
        <v>0.0513</v>
      </c>
      <c r="F46" s="18">
        <v>800</v>
      </c>
      <c r="G46" s="18">
        <f t="shared" si="6"/>
        <v>1776</v>
      </c>
      <c r="H46" s="18">
        <f t="shared" si="7"/>
        <v>91.02</v>
      </c>
      <c r="I46" s="19">
        <f t="shared" si="8"/>
        <v>18.204</v>
      </c>
      <c r="J46" s="19">
        <f t="shared" si="9"/>
        <v>40.959</v>
      </c>
      <c r="K46" s="19">
        <f t="shared" si="10"/>
        <v>27.306</v>
      </c>
      <c r="L46" s="20">
        <v>0</v>
      </c>
      <c r="M46" s="19">
        <f t="shared" si="11"/>
        <v>4.551</v>
      </c>
    </row>
    <row r="47" ht="14.25" spans="1:13">
      <c r="A47" s="13">
        <v>43</v>
      </c>
      <c r="B47" s="14" t="s">
        <v>61</v>
      </c>
      <c r="C47" s="15" t="s">
        <v>19</v>
      </c>
      <c r="D47" s="16">
        <v>3.64</v>
      </c>
      <c r="E47" s="17">
        <v>0.0513</v>
      </c>
      <c r="F47" s="18">
        <v>800</v>
      </c>
      <c r="G47" s="18">
        <f t="shared" si="6"/>
        <v>2912</v>
      </c>
      <c r="H47" s="18">
        <f t="shared" si="7"/>
        <v>149.24</v>
      </c>
      <c r="I47" s="19">
        <f t="shared" si="8"/>
        <v>29.848</v>
      </c>
      <c r="J47" s="19">
        <f t="shared" si="9"/>
        <v>67.158</v>
      </c>
      <c r="K47" s="19">
        <f t="shared" si="10"/>
        <v>44.772</v>
      </c>
      <c r="L47" s="20">
        <v>0</v>
      </c>
      <c r="M47" s="19">
        <f t="shared" si="11"/>
        <v>7.462</v>
      </c>
    </row>
    <row r="48" ht="14.25" spans="1:13">
      <c r="A48" s="13">
        <v>44</v>
      </c>
      <c r="B48" s="14" t="s">
        <v>62</v>
      </c>
      <c r="C48" s="15" t="s">
        <v>19</v>
      </c>
      <c r="D48" s="16">
        <v>5.19</v>
      </c>
      <c r="E48" s="17">
        <v>0.0513</v>
      </c>
      <c r="F48" s="18">
        <v>800</v>
      </c>
      <c r="G48" s="18">
        <f t="shared" si="6"/>
        <v>4152</v>
      </c>
      <c r="H48" s="18">
        <f t="shared" si="7"/>
        <v>212.79</v>
      </c>
      <c r="I48" s="19">
        <f t="shared" si="8"/>
        <v>42.558</v>
      </c>
      <c r="J48" s="19">
        <f t="shared" si="9"/>
        <v>95.7555</v>
      </c>
      <c r="K48" s="19">
        <f t="shared" si="10"/>
        <v>63.837</v>
      </c>
      <c r="L48" s="20">
        <v>0</v>
      </c>
      <c r="M48" s="19">
        <f t="shared" si="11"/>
        <v>10.6395</v>
      </c>
    </row>
    <row r="49" ht="14.25" spans="1:13">
      <c r="A49" s="13">
        <v>45</v>
      </c>
      <c r="B49" s="14" t="s">
        <v>63</v>
      </c>
      <c r="C49" s="15" t="s">
        <v>19</v>
      </c>
      <c r="D49" s="16">
        <v>4.1</v>
      </c>
      <c r="E49" s="17">
        <v>0.0513</v>
      </c>
      <c r="F49" s="18">
        <v>800</v>
      </c>
      <c r="G49" s="18">
        <f t="shared" si="6"/>
        <v>3280</v>
      </c>
      <c r="H49" s="18">
        <f t="shared" si="7"/>
        <v>168.1</v>
      </c>
      <c r="I49" s="19">
        <f t="shared" si="8"/>
        <v>33.62</v>
      </c>
      <c r="J49" s="19">
        <f t="shared" si="9"/>
        <v>75.645</v>
      </c>
      <c r="K49" s="19">
        <f t="shared" si="10"/>
        <v>50.43</v>
      </c>
      <c r="L49" s="20">
        <v>0</v>
      </c>
      <c r="M49" s="19">
        <f t="shared" si="11"/>
        <v>8.405</v>
      </c>
    </row>
    <row r="50" ht="14.25" spans="1:13">
      <c r="A50" s="13">
        <v>46</v>
      </c>
      <c r="B50" s="14" t="s">
        <v>64</v>
      </c>
      <c r="C50" s="15" t="s">
        <v>19</v>
      </c>
      <c r="D50" s="16">
        <v>3.16</v>
      </c>
      <c r="E50" s="17">
        <v>0.0513</v>
      </c>
      <c r="F50" s="18">
        <v>800</v>
      </c>
      <c r="G50" s="18">
        <f t="shared" si="6"/>
        <v>2528</v>
      </c>
      <c r="H50" s="18">
        <f t="shared" si="7"/>
        <v>129.56</v>
      </c>
      <c r="I50" s="19">
        <f t="shared" si="8"/>
        <v>25.912</v>
      </c>
      <c r="J50" s="19">
        <f t="shared" si="9"/>
        <v>58.302</v>
      </c>
      <c r="K50" s="19">
        <f t="shared" si="10"/>
        <v>38.868</v>
      </c>
      <c r="L50" s="20">
        <v>0</v>
      </c>
      <c r="M50" s="19">
        <f t="shared" si="11"/>
        <v>6.478</v>
      </c>
    </row>
    <row r="51" ht="14.25" spans="1:13">
      <c r="A51" s="13">
        <v>47</v>
      </c>
      <c r="B51" s="14" t="s">
        <v>65</v>
      </c>
      <c r="C51" s="15" t="s">
        <v>19</v>
      </c>
      <c r="D51" s="16">
        <v>2.03</v>
      </c>
      <c r="E51" s="17">
        <v>0.0513</v>
      </c>
      <c r="F51" s="18">
        <v>800</v>
      </c>
      <c r="G51" s="18">
        <f t="shared" si="6"/>
        <v>1624</v>
      </c>
      <c r="H51" s="18">
        <f t="shared" si="7"/>
        <v>83.23</v>
      </c>
      <c r="I51" s="19">
        <f t="shared" si="8"/>
        <v>16.646</v>
      </c>
      <c r="J51" s="19">
        <f t="shared" si="9"/>
        <v>37.4535</v>
      </c>
      <c r="K51" s="19">
        <f t="shared" si="10"/>
        <v>24.969</v>
      </c>
      <c r="L51" s="20">
        <v>0</v>
      </c>
      <c r="M51" s="19">
        <f t="shared" si="11"/>
        <v>4.1615</v>
      </c>
    </row>
    <row r="52" ht="14.25" spans="1:13">
      <c r="A52" s="13">
        <v>48</v>
      </c>
      <c r="B52" s="14" t="s">
        <v>66</v>
      </c>
      <c r="C52" s="15" t="s">
        <v>19</v>
      </c>
      <c r="D52" s="16">
        <v>2.02</v>
      </c>
      <c r="E52" s="17">
        <v>0.0513</v>
      </c>
      <c r="F52" s="18">
        <v>800</v>
      </c>
      <c r="G52" s="18">
        <f t="shared" si="6"/>
        <v>1616</v>
      </c>
      <c r="H52" s="18">
        <f t="shared" si="7"/>
        <v>82.82</v>
      </c>
      <c r="I52" s="19">
        <f t="shared" si="8"/>
        <v>16.564</v>
      </c>
      <c r="J52" s="19">
        <f t="shared" si="9"/>
        <v>37.269</v>
      </c>
      <c r="K52" s="19">
        <f t="shared" si="10"/>
        <v>24.846</v>
      </c>
      <c r="L52" s="20">
        <v>0</v>
      </c>
      <c r="M52" s="19">
        <f t="shared" si="11"/>
        <v>4.141</v>
      </c>
    </row>
    <row r="53" ht="14.25" spans="1:13">
      <c r="A53" s="13">
        <v>49</v>
      </c>
      <c r="B53" s="14" t="s">
        <v>67</v>
      </c>
      <c r="C53" s="15" t="s">
        <v>19</v>
      </c>
      <c r="D53" s="16">
        <v>2</v>
      </c>
      <c r="E53" s="17">
        <v>0.0513</v>
      </c>
      <c r="F53" s="18">
        <v>800</v>
      </c>
      <c r="G53" s="18">
        <f t="shared" si="6"/>
        <v>1600</v>
      </c>
      <c r="H53" s="18">
        <f t="shared" si="7"/>
        <v>82</v>
      </c>
      <c r="I53" s="19">
        <f t="shared" si="8"/>
        <v>16.4</v>
      </c>
      <c r="J53" s="19">
        <f t="shared" si="9"/>
        <v>36.9</v>
      </c>
      <c r="K53" s="19">
        <f t="shared" si="10"/>
        <v>24.6</v>
      </c>
      <c r="L53" s="20">
        <v>0</v>
      </c>
      <c r="M53" s="19">
        <f t="shared" si="11"/>
        <v>4.1</v>
      </c>
    </row>
    <row r="54" ht="14.25" spans="1:13">
      <c r="A54" s="13">
        <v>50</v>
      </c>
      <c r="B54" s="14" t="s">
        <v>68</v>
      </c>
      <c r="C54" s="15" t="s">
        <v>19</v>
      </c>
      <c r="D54" s="16">
        <v>2.87</v>
      </c>
      <c r="E54" s="17">
        <v>0.0513</v>
      </c>
      <c r="F54" s="18">
        <v>800</v>
      </c>
      <c r="G54" s="18">
        <f t="shared" si="6"/>
        <v>2296</v>
      </c>
      <c r="H54" s="18">
        <f t="shared" si="7"/>
        <v>117.67</v>
      </c>
      <c r="I54" s="19">
        <f t="shared" si="8"/>
        <v>23.534</v>
      </c>
      <c r="J54" s="19">
        <f t="shared" si="9"/>
        <v>52.9515</v>
      </c>
      <c r="K54" s="19">
        <f t="shared" si="10"/>
        <v>35.301</v>
      </c>
      <c r="L54" s="20">
        <v>0</v>
      </c>
      <c r="M54" s="19">
        <f t="shared" si="11"/>
        <v>5.8835</v>
      </c>
    </row>
    <row r="55" ht="14.25" spans="1:13">
      <c r="A55" s="13">
        <v>51</v>
      </c>
      <c r="B55" s="14" t="s">
        <v>69</v>
      </c>
      <c r="C55" s="15" t="s">
        <v>19</v>
      </c>
      <c r="D55" s="16">
        <v>1.93</v>
      </c>
      <c r="E55" s="17">
        <v>0.0513</v>
      </c>
      <c r="F55" s="18">
        <v>800</v>
      </c>
      <c r="G55" s="18">
        <f t="shared" si="6"/>
        <v>1544</v>
      </c>
      <c r="H55" s="18">
        <f t="shared" si="7"/>
        <v>79.13</v>
      </c>
      <c r="I55" s="19">
        <f t="shared" si="8"/>
        <v>15.826</v>
      </c>
      <c r="J55" s="19">
        <f t="shared" si="9"/>
        <v>35.6085</v>
      </c>
      <c r="K55" s="19">
        <f t="shared" si="10"/>
        <v>23.739</v>
      </c>
      <c r="L55" s="20">
        <v>0</v>
      </c>
      <c r="M55" s="19">
        <f t="shared" si="11"/>
        <v>3.9565</v>
      </c>
    </row>
    <row r="56" ht="14.25" spans="1:13">
      <c r="A56" s="13">
        <v>52</v>
      </c>
      <c r="B56" s="14" t="s">
        <v>70</v>
      </c>
      <c r="C56" s="15" t="s">
        <v>19</v>
      </c>
      <c r="D56" s="16">
        <v>1.91</v>
      </c>
      <c r="E56" s="17">
        <v>0.0513</v>
      </c>
      <c r="F56" s="18">
        <v>800</v>
      </c>
      <c r="G56" s="18">
        <f t="shared" si="6"/>
        <v>1528</v>
      </c>
      <c r="H56" s="18">
        <f t="shared" si="7"/>
        <v>78.31</v>
      </c>
      <c r="I56" s="19">
        <f t="shared" si="8"/>
        <v>15.662</v>
      </c>
      <c r="J56" s="19">
        <f t="shared" si="9"/>
        <v>35.2395</v>
      </c>
      <c r="K56" s="19">
        <f t="shared" si="10"/>
        <v>23.493</v>
      </c>
      <c r="L56" s="20">
        <v>0</v>
      </c>
      <c r="M56" s="19">
        <f t="shared" si="11"/>
        <v>3.9155</v>
      </c>
    </row>
    <row r="57" ht="14.25" spans="1:13">
      <c r="A57" s="13">
        <v>53</v>
      </c>
      <c r="B57" s="14" t="s">
        <v>71</v>
      </c>
      <c r="C57" s="15" t="s">
        <v>19</v>
      </c>
      <c r="D57" s="16">
        <v>3.24</v>
      </c>
      <c r="E57" s="17">
        <v>0.0513</v>
      </c>
      <c r="F57" s="18">
        <v>800</v>
      </c>
      <c r="G57" s="18">
        <f t="shared" si="6"/>
        <v>2592</v>
      </c>
      <c r="H57" s="18">
        <f t="shared" si="7"/>
        <v>132.84</v>
      </c>
      <c r="I57" s="19">
        <f t="shared" si="8"/>
        <v>26.568</v>
      </c>
      <c r="J57" s="19">
        <f t="shared" si="9"/>
        <v>59.778</v>
      </c>
      <c r="K57" s="19">
        <f t="shared" si="10"/>
        <v>39.852</v>
      </c>
      <c r="L57" s="20">
        <v>0</v>
      </c>
      <c r="M57" s="19">
        <f t="shared" si="11"/>
        <v>6.642</v>
      </c>
    </row>
    <row r="58" ht="14.25" spans="1:13">
      <c r="A58" s="13">
        <v>54</v>
      </c>
      <c r="B58" s="14" t="s">
        <v>72</v>
      </c>
      <c r="C58" s="15" t="s">
        <v>19</v>
      </c>
      <c r="D58" s="16">
        <v>1.85</v>
      </c>
      <c r="E58" s="17">
        <v>0.0513</v>
      </c>
      <c r="F58" s="18">
        <v>800</v>
      </c>
      <c r="G58" s="18">
        <f t="shared" si="6"/>
        <v>1480</v>
      </c>
      <c r="H58" s="18">
        <f t="shared" si="7"/>
        <v>75.85</v>
      </c>
      <c r="I58" s="19">
        <f t="shared" si="8"/>
        <v>15.17</v>
      </c>
      <c r="J58" s="19">
        <f t="shared" si="9"/>
        <v>34.1325</v>
      </c>
      <c r="K58" s="19">
        <f t="shared" si="10"/>
        <v>22.755</v>
      </c>
      <c r="L58" s="20">
        <v>0</v>
      </c>
      <c r="M58" s="19">
        <f t="shared" si="11"/>
        <v>3.7925</v>
      </c>
    </row>
    <row r="59" ht="14.25" spans="1:13">
      <c r="A59" s="13">
        <v>55</v>
      </c>
      <c r="B59" s="14" t="s">
        <v>73</v>
      </c>
      <c r="C59" s="15" t="s">
        <v>19</v>
      </c>
      <c r="D59" s="16">
        <v>1.84</v>
      </c>
      <c r="E59" s="17">
        <v>0.0513</v>
      </c>
      <c r="F59" s="18">
        <v>800</v>
      </c>
      <c r="G59" s="18">
        <f t="shared" si="6"/>
        <v>1472</v>
      </c>
      <c r="H59" s="18">
        <f t="shared" si="7"/>
        <v>75.44</v>
      </c>
      <c r="I59" s="19">
        <f t="shared" si="8"/>
        <v>15.088</v>
      </c>
      <c r="J59" s="19">
        <f t="shared" si="9"/>
        <v>33.948</v>
      </c>
      <c r="K59" s="19">
        <f t="shared" si="10"/>
        <v>22.632</v>
      </c>
      <c r="L59" s="20">
        <v>0</v>
      </c>
      <c r="M59" s="19">
        <f t="shared" si="11"/>
        <v>3.772</v>
      </c>
    </row>
    <row r="60" ht="14.25" spans="1:13">
      <c r="A60" s="13">
        <v>56</v>
      </c>
      <c r="B60" s="14" t="s">
        <v>74</v>
      </c>
      <c r="C60" s="15" t="s">
        <v>19</v>
      </c>
      <c r="D60" s="16">
        <v>1.75</v>
      </c>
      <c r="E60" s="17">
        <v>0.0513</v>
      </c>
      <c r="F60" s="18">
        <v>800</v>
      </c>
      <c r="G60" s="18">
        <f t="shared" si="6"/>
        <v>1400</v>
      </c>
      <c r="H60" s="18">
        <f t="shared" si="7"/>
        <v>71.75</v>
      </c>
      <c r="I60" s="19">
        <f t="shared" si="8"/>
        <v>14.35</v>
      </c>
      <c r="J60" s="19">
        <f t="shared" si="9"/>
        <v>32.2875</v>
      </c>
      <c r="K60" s="19">
        <f t="shared" si="10"/>
        <v>21.525</v>
      </c>
      <c r="L60" s="20">
        <v>0</v>
      </c>
      <c r="M60" s="19">
        <f t="shared" si="11"/>
        <v>3.5875</v>
      </c>
    </row>
    <row r="61" ht="14.25" spans="1:13">
      <c r="A61" s="13">
        <v>57</v>
      </c>
      <c r="B61" s="14" t="s">
        <v>75</v>
      </c>
      <c r="C61" s="15" t="s">
        <v>19</v>
      </c>
      <c r="D61" s="16">
        <v>3.1</v>
      </c>
      <c r="E61" s="17">
        <v>0.0513</v>
      </c>
      <c r="F61" s="18">
        <v>800</v>
      </c>
      <c r="G61" s="18">
        <f t="shared" si="6"/>
        <v>2480</v>
      </c>
      <c r="H61" s="18">
        <f t="shared" si="7"/>
        <v>127.1</v>
      </c>
      <c r="I61" s="19">
        <f t="shared" si="8"/>
        <v>25.42</v>
      </c>
      <c r="J61" s="19">
        <f t="shared" si="9"/>
        <v>57.195</v>
      </c>
      <c r="K61" s="19">
        <f t="shared" si="10"/>
        <v>38.13</v>
      </c>
      <c r="L61" s="20">
        <v>0</v>
      </c>
      <c r="M61" s="19">
        <f t="shared" si="11"/>
        <v>6.355</v>
      </c>
    </row>
    <row r="62" ht="14.25" spans="1:13">
      <c r="A62" s="13">
        <v>58</v>
      </c>
      <c r="B62" s="14" t="s">
        <v>76</v>
      </c>
      <c r="C62" s="15" t="s">
        <v>19</v>
      </c>
      <c r="D62" s="16">
        <v>2.62</v>
      </c>
      <c r="E62" s="17">
        <v>0.0513</v>
      </c>
      <c r="F62" s="18">
        <v>800</v>
      </c>
      <c r="G62" s="18">
        <f t="shared" si="6"/>
        <v>2096</v>
      </c>
      <c r="H62" s="18">
        <f t="shared" si="7"/>
        <v>107.42</v>
      </c>
      <c r="I62" s="19">
        <f t="shared" si="8"/>
        <v>21.484</v>
      </c>
      <c r="J62" s="19">
        <f t="shared" si="9"/>
        <v>48.339</v>
      </c>
      <c r="K62" s="19">
        <f t="shared" si="10"/>
        <v>32.226</v>
      </c>
      <c r="L62" s="20">
        <v>0</v>
      </c>
      <c r="M62" s="19">
        <f t="shared" si="11"/>
        <v>5.371</v>
      </c>
    </row>
    <row r="63" ht="14.25" spans="1:13">
      <c r="A63" s="13">
        <v>59</v>
      </c>
      <c r="B63" s="14" t="s">
        <v>77</v>
      </c>
      <c r="C63" s="15" t="s">
        <v>19</v>
      </c>
      <c r="D63" s="16">
        <v>2.62</v>
      </c>
      <c r="E63" s="17">
        <v>0.0513</v>
      </c>
      <c r="F63" s="18">
        <v>800</v>
      </c>
      <c r="G63" s="18">
        <f t="shared" si="6"/>
        <v>2096</v>
      </c>
      <c r="H63" s="18">
        <f t="shared" si="7"/>
        <v>107.42</v>
      </c>
      <c r="I63" s="19">
        <f t="shared" si="8"/>
        <v>21.484</v>
      </c>
      <c r="J63" s="19">
        <f t="shared" si="9"/>
        <v>48.339</v>
      </c>
      <c r="K63" s="19">
        <f t="shared" si="10"/>
        <v>32.226</v>
      </c>
      <c r="L63" s="20">
        <v>0</v>
      </c>
      <c r="M63" s="19">
        <f t="shared" si="11"/>
        <v>5.371</v>
      </c>
    </row>
    <row r="64" ht="14.25" spans="1:13">
      <c r="A64" s="13">
        <v>60</v>
      </c>
      <c r="B64" s="14" t="s">
        <v>78</v>
      </c>
      <c r="C64" s="15" t="s">
        <v>19</v>
      </c>
      <c r="D64" s="16">
        <v>1.5</v>
      </c>
      <c r="E64" s="17">
        <v>0.0513</v>
      </c>
      <c r="F64" s="18">
        <v>800</v>
      </c>
      <c r="G64" s="18">
        <f t="shared" si="6"/>
        <v>1200</v>
      </c>
      <c r="H64" s="18">
        <f t="shared" si="7"/>
        <v>61.5</v>
      </c>
      <c r="I64" s="19">
        <f t="shared" si="8"/>
        <v>12.3</v>
      </c>
      <c r="J64" s="19">
        <f t="shared" si="9"/>
        <v>27.675</v>
      </c>
      <c r="K64" s="19">
        <f t="shared" si="10"/>
        <v>18.45</v>
      </c>
      <c r="L64" s="20">
        <v>0</v>
      </c>
      <c r="M64" s="19">
        <f t="shared" si="11"/>
        <v>3.075</v>
      </c>
    </row>
    <row r="65" ht="14.25" spans="1:13">
      <c r="A65" s="13">
        <v>61</v>
      </c>
      <c r="B65" s="14" t="s">
        <v>79</v>
      </c>
      <c r="C65" s="15" t="s">
        <v>19</v>
      </c>
      <c r="D65" s="16">
        <v>1.48</v>
      </c>
      <c r="E65" s="17">
        <v>0.0513</v>
      </c>
      <c r="F65" s="18">
        <v>800</v>
      </c>
      <c r="G65" s="18">
        <f t="shared" si="6"/>
        <v>1184</v>
      </c>
      <c r="H65" s="18">
        <f t="shared" si="7"/>
        <v>60.68</v>
      </c>
      <c r="I65" s="19">
        <f t="shared" si="8"/>
        <v>12.136</v>
      </c>
      <c r="J65" s="19">
        <f t="shared" si="9"/>
        <v>27.306</v>
      </c>
      <c r="K65" s="19">
        <f t="shared" si="10"/>
        <v>18.204</v>
      </c>
      <c r="L65" s="20">
        <v>0</v>
      </c>
      <c r="M65" s="19">
        <f t="shared" si="11"/>
        <v>3.034</v>
      </c>
    </row>
    <row r="66" ht="14.25" spans="1:13">
      <c r="A66" s="13">
        <v>62</v>
      </c>
      <c r="B66" s="14" t="s">
        <v>80</v>
      </c>
      <c r="C66" s="15" t="s">
        <v>19</v>
      </c>
      <c r="D66" s="16">
        <v>1.46</v>
      </c>
      <c r="E66" s="17">
        <v>0.0513</v>
      </c>
      <c r="F66" s="18">
        <v>800</v>
      </c>
      <c r="G66" s="18">
        <f t="shared" si="6"/>
        <v>1168</v>
      </c>
      <c r="H66" s="18">
        <f t="shared" si="7"/>
        <v>59.86</v>
      </c>
      <c r="I66" s="19">
        <f t="shared" si="8"/>
        <v>11.972</v>
      </c>
      <c r="J66" s="19">
        <f t="shared" si="9"/>
        <v>26.937</v>
      </c>
      <c r="K66" s="19">
        <f t="shared" si="10"/>
        <v>17.958</v>
      </c>
      <c r="L66" s="20">
        <v>0</v>
      </c>
      <c r="M66" s="19">
        <f t="shared" si="11"/>
        <v>2.993</v>
      </c>
    </row>
    <row r="67" ht="14.25" spans="1:13">
      <c r="A67" s="13">
        <v>63</v>
      </c>
      <c r="B67" s="14" t="s">
        <v>81</v>
      </c>
      <c r="C67" s="15" t="s">
        <v>19</v>
      </c>
      <c r="D67" s="16">
        <v>2.69</v>
      </c>
      <c r="E67" s="17">
        <v>0.0513</v>
      </c>
      <c r="F67" s="18">
        <v>800</v>
      </c>
      <c r="G67" s="18">
        <f t="shared" si="6"/>
        <v>2152</v>
      </c>
      <c r="H67" s="18">
        <f t="shared" si="7"/>
        <v>110.29</v>
      </c>
      <c r="I67" s="19">
        <f t="shared" si="8"/>
        <v>22.058</v>
      </c>
      <c r="J67" s="19">
        <f t="shared" si="9"/>
        <v>49.6305</v>
      </c>
      <c r="K67" s="19">
        <f t="shared" si="10"/>
        <v>33.087</v>
      </c>
      <c r="L67" s="20">
        <v>0</v>
      </c>
      <c r="M67" s="19">
        <f t="shared" si="11"/>
        <v>5.5145</v>
      </c>
    </row>
    <row r="68" ht="14.25" spans="1:13">
      <c r="A68" s="13">
        <v>64</v>
      </c>
      <c r="B68" s="14" t="s">
        <v>82</v>
      </c>
      <c r="C68" s="15" t="s">
        <v>19</v>
      </c>
      <c r="D68" s="16">
        <v>2.79</v>
      </c>
      <c r="E68" s="17">
        <v>0.0513</v>
      </c>
      <c r="F68" s="18">
        <v>800</v>
      </c>
      <c r="G68" s="18">
        <f t="shared" si="6"/>
        <v>2232</v>
      </c>
      <c r="H68" s="18">
        <f t="shared" si="7"/>
        <v>114.39</v>
      </c>
      <c r="I68" s="19">
        <f t="shared" si="8"/>
        <v>22.878</v>
      </c>
      <c r="J68" s="19">
        <f t="shared" si="9"/>
        <v>51.4755</v>
      </c>
      <c r="K68" s="19">
        <f t="shared" si="10"/>
        <v>34.317</v>
      </c>
      <c r="L68" s="20">
        <v>0</v>
      </c>
      <c r="M68" s="19">
        <f t="shared" si="11"/>
        <v>5.7195</v>
      </c>
    </row>
    <row r="69" ht="14.25" spans="1:13">
      <c r="A69" s="13">
        <v>65</v>
      </c>
      <c r="B69" s="14" t="s">
        <v>83</v>
      </c>
      <c r="C69" s="15" t="s">
        <v>19</v>
      </c>
      <c r="D69" s="16">
        <v>2.71</v>
      </c>
      <c r="E69" s="17">
        <v>0.0513</v>
      </c>
      <c r="F69" s="18">
        <v>800</v>
      </c>
      <c r="G69" s="18">
        <f t="shared" si="6"/>
        <v>2168</v>
      </c>
      <c r="H69" s="18">
        <f t="shared" si="7"/>
        <v>111.11</v>
      </c>
      <c r="I69" s="19">
        <f t="shared" si="8"/>
        <v>22.222</v>
      </c>
      <c r="J69" s="19">
        <f t="shared" si="9"/>
        <v>49.9995</v>
      </c>
      <c r="K69" s="19">
        <f t="shared" si="10"/>
        <v>33.333</v>
      </c>
      <c r="L69" s="20">
        <v>0</v>
      </c>
      <c r="M69" s="19">
        <f t="shared" si="11"/>
        <v>5.5555</v>
      </c>
    </row>
    <row r="70" ht="14.25" spans="1:13">
      <c r="A70" s="13">
        <v>66</v>
      </c>
      <c r="B70" s="14" t="s">
        <v>84</v>
      </c>
      <c r="C70" s="15" t="s">
        <v>19</v>
      </c>
      <c r="D70" s="16">
        <v>1.43</v>
      </c>
      <c r="E70" s="17">
        <v>0.0513</v>
      </c>
      <c r="F70" s="18">
        <v>800</v>
      </c>
      <c r="G70" s="18">
        <f t="shared" si="6"/>
        <v>1144</v>
      </c>
      <c r="H70" s="18">
        <f t="shared" si="7"/>
        <v>58.63</v>
      </c>
      <c r="I70" s="19">
        <f t="shared" si="8"/>
        <v>11.726</v>
      </c>
      <c r="J70" s="19">
        <f t="shared" si="9"/>
        <v>26.3835</v>
      </c>
      <c r="K70" s="19">
        <f t="shared" si="10"/>
        <v>17.589</v>
      </c>
      <c r="L70" s="20">
        <v>0</v>
      </c>
      <c r="M70" s="19">
        <f t="shared" si="11"/>
        <v>2.9315</v>
      </c>
    </row>
    <row r="71" ht="14.25" spans="1:13">
      <c r="A71" s="13">
        <v>67</v>
      </c>
      <c r="B71" s="14" t="s">
        <v>85</v>
      </c>
      <c r="C71" s="15" t="s">
        <v>19</v>
      </c>
      <c r="D71" s="16">
        <v>1.37</v>
      </c>
      <c r="E71" s="17">
        <v>0.0513</v>
      </c>
      <c r="F71" s="18">
        <v>800</v>
      </c>
      <c r="G71" s="18">
        <f t="shared" si="6"/>
        <v>1096</v>
      </c>
      <c r="H71" s="18">
        <f t="shared" si="7"/>
        <v>56.17</v>
      </c>
      <c r="I71" s="19">
        <f t="shared" si="8"/>
        <v>11.234</v>
      </c>
      <c r="J71" s="19">
        <f t="shared" si="9"/>
        <v>25.2765</v>
      </c>
      <c r="K71" s="19">
        <f t="shared" si="10"/>
        <v>16.851</v>
      </c>
      <c r="L71" s="20">
        <v>0</v>
      </c>
      <c r="M71" s="19">
        <f t="shared" si="11"/>
        <v>2.8085</v>
      </c>
    </row>
    <row r="72" ht="14.25" spans="1:13">
      <c r="A72" s="13">
        <v>68</v>
      </c>
      <c r="B72" s="14" t="s">
        <v>86</v>
      </c>
      <c r="C72" s="15" t="s">
        <v>19</v>
      </c>
      <c r="D72" s="16">
        <v>1.32</v>
      </c>
      <c r="E72" s="17">
        <v>0.0513</v>
      </c>
      <c r="F72" s="18">
        <v>800</v>
      </c>
      <c r="G72" s="18">
        <f t="shared" si="6"/>
        <v>1056</v>
      </c>
      <c r="H72" s="18">
        <f t="shared" si="7"/>
        <v>54.12</v>
      </c>
      <c r="I72" s="19">
        <f t="shared" si="8"/>
        <v>10.824</v>
      </c>
      <c r="J72" s="19">
        <f t="shared" si="9"/>
        <v>24.354</v>
      </c>
      <c r="K72" s="19">
        <f t="shared" si="10"/>
        <v>16.236</v>
      </c>
      <c r="L72" s="20">
        <v>0</v>
      </c>
      <c r="M72" s="19">
        <f t="shared" si="11"/>
        <v>2.706</v>
      </c>
    </row>
    <row r="73" ht="14.25" spans="1:13">
      <c r="A73" s="13">
        <v>69</v>
      </c>
      <c r="B73" s="14" t="s">
        <v>87</v>
      </c>
      <c r="C73" s="15" t="s">
        <v>19</v>
      </c>
      <c r="D73" s="16">
        <v>1.31</v>
      </c>
      <c r="E73" s="17">
        <v>0.0513</v>
      </c>
      <c r="F73" s="18">
        <v>800</v>
      </c>
      <c r="G73" s="18">
        <f t="shared" si="6"/>
        <v>1048</v>
      </c>
      <c r="H73" s="18">
        <f t="shared" si="7"/>
        <v>53.71</v>
      </c>
      <c r="I73" s="19">
        <f t="shared" si="8"/>
        <v>10.742</v>
      </c>
      <c r="J73" s="19">
        <f t="shared" si="9"/>
        <v>24.1695</v>
      </c>
      <c r="K73" s="19">
        <f t="shared" si="10"/>
        <v>16.113</v>
      </c>
      <c r="L73" s="20">
        <v>0</v>
      </c>
      <c r="M73" s="19">
        <f t="shared" si="11"/>
        <v>2.6855</v>
      </c>
    </row>
    <row r="74" ht="14.25" spans="1:13">
      <c r="A74" s="13">
        <v>70</v>
      </c>
      <c r="B74" s="14" t="s">
        <v>88</v>
      </c>
      <c r="C74" s="15" t="s">
        <v>19</v>
      </c>
      <c r="D74" s="16">
        <v>1.23</v>
      </c>
      <c r="E74" s="17">
        <v>0.0513</v>
      </c>
      <c r="F74" s="18">
        <v>800</v>
      </c>
      <c r="G74" s="18">
        <f t="shared" si="6"/>
        <v>984</v>
      </c>
      <c r="H74" s="18">
        <f t="shared" si="7"/>
        <v>50.43</v>
      </c>
      <c r="I74" s="19">
        <f t="shared" si="8"/>
        <v>10.086</v>
      </c>
      <c r="J74" s="19">
        <f t="shared" si="9"/>
        <v>22.6935</v>
      </c>
      <c r="K74" s="19">
        <f t="shared" si="10"/>
        <v>15.129</v>
      </c>
      <c r="L74" s="20">
        <v>0</v>
      </c>
      <c r="M74" s="19">
        <f t="shared" si="11"/>
        <v>2.5215</v>
      </c>
    </row>
    <row r="75" ht="14.25" spans="1:13">
      <c r="A75" s="13">
        <v>71</v>
      </c>
      <c r="B75" s="14" t="s">
        <v>89</v>
      </c>
      <c r="C75" s="15" t="s">
        <v>19</v>
      </c>
      <c r="D75" s="16">
        <v>1.22</v>
      </c>
      <c r="E75" s="17">
        <v>0.0513</v>
      </c>
      <c r="F75" s="18">
        <v>800</v>
      </c>
      <c r="G75" s="18">
        <f t="shared" si="6"/>
        <v>976</v>
      </c>
      <c r="H75" s="18">
        <f t="shared" si="7"/>
        <v>50.02</v>
      </c>
      <c r="I75" s="19">
        <f t="shared" si="8"/>
        <v>10.004</v>
      </c>
      <c r="J75" s="19">
        <f t="shared" si="9"/>
        <v>22.509</v>
      </c>
      <c r="K75" s="19">
        <f t="shared" si="10"/>
        <v>15.006</v>
      </c>
      <c r="L75" s="20">
        <v>0</v>
      </c>
      <c r="M75" s="19">
        <f t="shared" si="11"/>
        <v>2.501</v>
      </c>
    </row>
    <row r="76" ht="14.25" spans="1:13">
      <c r="A76" s="13">
        <v>72</v>
      </c>
      <c r="B76" s="14" t="s">
        <v>90</v>
      </c>
      <c r="C76" s="15" t="s">
        <v>19</v>
      </c>
      <c r="D76" s="16">
        <v>1.22</v>
      </c>
      <c r="E76" s="17">
        <v>0.0513</v>
      </c>
      <c r="F76" s="18">
        <v>800</v>
      </c>
      <c r="G76" s="18">
        <f>D76*F76</f>
        <v>976</v>
      </c>
      <c r="H76" s="18">
        <f>D76*41</f>
        <v>50.02</v>
      </c>
      <c r="I76" s="19">
        <f>H76*0.2</f>
        <v>10.004</v>
      </c>
      <c r="J76" s="19">
        <f>H76*0.45</f>
        <v>22.509</v>
      </c>
      <c r="K76" s="19">
        <f>H76*0.3</f>
        <v>15.006</v>
      </c>
      <c r="L76" s="20">
        <v>0</v>
      </c>
      <c r="M76" s="19">
        <f>H76*0.05</f>
        <v>2.501</v>
      </c>
    </row>
    <row r="77" ht="14.25" spans="1:13">
      <c r="A77" s="13">
        <v>73</v>
      </c>
      <c r="B77" s="14" t="s">
        <v>91</v>
      </c>
      <c r="C77" s="15" t="s">
        <v>19</v>
      </c>
      <c r="D77" s="16">
        <v>1.19</v>
      </c>
      <c r="E77" s="17">
        <v>0.0513</v>
      </c>
      <c r="F77" s="18">
        <v>800</v>
      </c>
      <c r="G77" s="18">
        <f>D77*F77</f>
        <v>952</v>
      </c>
      <c r="H77" s="18">
        <f>D77*41</f>
        <v>48.79</v>
      </c>
      <c r="I77" s="19">
        <f>H77*0.2</f>
        <v>9.758</v>
      </c>
      <c r="J77" s="19">
        <f>H77*0.45</f>
        <v>21.9555</v>
      </c>
      <c r="K77" s="19">
        <f>H77*0.3</f>
        <v>14.637</v>
      </c>
      <c r="L77" s="20">
        <v>0</v>
      </c>
      <c r="M77" s="19">
        <f>H77*0.05</f>
        <v>2.4395</v>
      </c>
    </row>
    <row r="78" ht="14.25" spans="1:13">
      <c r="A78" s="13">
        <v>74</v>
      </c>
      <c r="B78" s="14" t="s">
        <v>92</v>
      </c>
      <c r="C78" s="15" t="s">
        <v>19</v>
      </c>
      <c r="D78" s="16">
        <v>1.11</v>
      </c>
      <c r="E78" s="17">
        <v>0.0513</v>
      </c>
      <c r="F78" s="18">
        <v>800</v>
      </c>
      <c r="G78" s="18">
        <f>D78*F78</f>
        <v>888</v>
      </c>
      <c r="H78" s="18">
        <f>D78*41</f>
        <v>45.51</v>
      </c>
      <c r="I78" s="19">
        <f>H78*0.2</f>
        <v>9.102</v>
      </c>
      <c r="J78" s="19">
        <f>H78*0.45</f>
        <v>20.4795</v>
      </c>
      <c r="K78" s="19">
        <f>H78*0.3</f>
        <v>13.653</v>
      </c>
      <c r="L78" s="20">
        <v>0</v>
      </c>
      <c r="M78" s="19">
        <f>H78*0.05</f>
        <v>2.2755</v>
      </c>
    </row>
    <row r="79" ht="14.25" spans="1:13">
      <c r="A79" s="13">
        <v>75</v>
      </c>
      <c r="B79" s="14" t="s">
        <v>93</v>
      </c>
      <c r="C79" s="15" t="s">
        <v>19</v>
      </c>
      <c r="D79" s="16">
        <v>1.07</v>
      </c>
      <c r="E79" s="17">
        <v>0.0513</v>
      </c>
      <c r="F79" s="18">
        <v>800</v>
      </c>
      <c r="G79" s="18">
        <f>D79*F79</f>
        <v>856</v>
      </c>
      <c r="H79" s="18">
        <f>D79*41</f>
        <v>43.87</v>
      </c>
      <c r="I79" s="19">
        <f>H79*0.2</f>
        <v>8.774</v>
      </c>
      <c r="J79" s="19">
        <f>H79*0.45</f>
        <v>19.7415</v>
      </c>
      <c r="K79" s="19">
        <f>H79*0.3</f>
        <v>13.161</v>
      </c>
      <c r="L79" s="20">
        <v>0</v>
      </c>
      <c r="M79" s="19">
        <f>H79*0.05</f>
        <v>2.1935</v>
      </c>
    </row>
    <row r="80" ht="14.25" spans="1:13">
      <c r="A80" s="13">
        <v>76</v>
      </c>
      <c r="B80" s="14" t="s">
        <v>94</v>
      </c>
      <c r="C80" s="15" t="s">
        <v>19</v>
      </c>
      <c r="D80" s="16">
        <v>1.04</v>
      </c>
      <c r="E80" s="17">
        <v>0.0513</v>
      </c>
      <c r="F80" s="18">
        <v>800</v>
      </c>
      <c r="G80" s="18">
        <f>D80*F80</f>
        <v>832</v>
      </c>
      <c r="H80" s="18">
        <f>D80*41</f>
        <v>42.64</v>
      </c>
      <c r="I80" s="19">
        <f>H80*0.2</f>
        <v>8.528</v>
      </c>
      <c r="J80" s="19">
        <f>H80*0.45</f>
        <v>19.188</v>
      </c>
      <c r="K80" s="19">
        <f>H80*0.3</f>
        <v>12.792</v>
      </c>
      <c r="L80" s="20">
        <v>0</v>
      </c>
      <c r="M80" s="19">
        <f>H80*0.05</f>
        <v>2.132</v>
      </c>
    </row>
    <row r="81" ht="14.25" spans="1:13">
      <c r="A81" s="13" t="s">
        <v>95</v>
      </c>
      <c r="B81" s="15"/>
      <c r="C81" s="15"/>
      <c r="D81" s="21">
        <f>SUM(D5:D80)</f>
        <v>700</v>
      </c>
      <c r="E81" s="17"/>
      <c r="F81" s="18"/>
      <c r="G81" s="22">
        <f t="shared" ref="G81:M81" si="12">SUM(G5:G80)</f>
        <v>560000</v>
      </c>
      <c r="H81" s="22">
        <f t="shared" si="12"/>
        <v>28700</v>
      </c>
      <c r="I81" s="23">
        <f t="shared" si="12"/>
        <v>5740</v>
      </c>
      <c r="J81" s="24">
        <f t="shared" si="12"/>
        <v>12915</v>
      </c>
      <c r="K81" s="23">
        <f t="shared" si="12"/>
        <v>8610</v>
      </c>
      <c r="L81" s="13">
        <f t="shared" si="12"/>
        <v>0</v>
      </c>
      <c r="M81" s="23">
        <f t="shared" si="12"/>
        <v>1435</v>
      </c>
    </row>
    <row r="82" ht="16" customHeight="1" spans="1:13">
      <c r="A82" s="25" t="s">
        <v>96</v>
      </c>
      <c r="C82" s="26"/>
      <c r="D82" s="25"/>
      <c r="F82" s="26"/>
      <c r="G82" s="25"/>
      <c r="H82" s="25"/>
      <c r="I82" s="25"/>
      <c r="J82" s="25"/>
      <c r="K82" s="25"/>
      <c r="L82" s="27"/>
      <c r="M82" s="28"/>
    </row>
    <row r="83" ht="15" customHeight="1" spans="1:13">
      <c r="A83" s="29"/>
      <c r="B83" s="29"/>
      <c r="C83" s="30"/>
      <c r="D83" s="29"/>
      <c r="E83" s="31"/>
      <c r="F83" s="31"/>
      <c r="G83" s="8"/>
      <c r="H83" s="8"/>
      <c r="I83" s="32"/>
      <c r="J83" s="32" t="s">
        <v>97</v>
      </c>
      <c r="K83" s="32"/>
      <c r="L83" s="32"/>
      <c r="M83" s="9"/>
    </row>
  </sheetData>
  <mergeCells count="7">
    <mergeCell ref="A1:M1"/>
    <mergeCell ref="A2:B2"/>
    <mergeCell ref="C2:G2"/>
    <mergeCell ref="A3:B3"/>
    <mergeCell ref="C3:G3"/>
    <mergeCell ref="J3:L3"/>
    <mergeCell ref="J83:L8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2C5E8D9998084CE3963EE509E9AA41D2_13</vt:lpwstr>
  </property>
  <property fmtid="{D5CDD505-2E9C-101B-9397-08002B2CF9AE}" pid="3" name="KSOProductBuildVer">
    <vt:lpwstr>2052-12.1.0.25225</vt:lpwstr>
  </property>
  <property fmtid="{D5CDD505-2E9C-101B-9397-08002B2CF9AE}" pid="4" name="CalculationRule">
    <vt:i4>0</vt:i4>
  </property>
</Properties>
</file>