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Sheet1" sheetId="1" r:id="rId1"/>
    <sheet name="Sheet2" sheetId="2" r:id="rId2"/>
  </sheets>
  <externalReferences>
    <externalReference r:id="rId3"/>
  </externalReferences>
  <definedNames>
    <definedName name="控件类型">[1]界面要素选项维护!$A$9:$A$16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<sst xmlns="http://schemas.openxmlformats.org/spreadsheetml/2006/main" count="59" uniqueCount="41">
  <si>
    <t>中国太平洋财产保险股份有限公司邯郸市魏县支公司玉米完全成本保险承保公示清单</t>
  </si>
  <si>
    <t>投保人：</t>
  </si>
  <si>
    <t>魏县车往镇南上村西村民委员会</t>
  </si>
  <si>
    <t>投保单号:</t>
  </si>
  <si>
    <t>ASHJVDS66A26P050171H</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</si>
  <si>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</si>
  <si>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</si>
  <si>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</si>
  <si>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</si>
  <si>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</si>
  <si>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</si>
  <si>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</si>
  <si>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</si>
  <si>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</si>
  <si>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</si>
  <si>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</si>
  <si>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</si>
  <si>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</si>
  <si>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贾希印</t>
  </si>
  <si>
    <t>玉米完全成本保险</t>
  </si>
  <si>
    <t>曹连运</t>
  </si>
  <si>
    <t>梁福顺</t>
  </si>
  <si>
    <t>曹志强</t>
  </si>
  <si>
    <t>梁福岭</t>
  </si>
  <si>
    <t>贾艮德</t>
  </si>
  <si>
    <t>曹新庄</t>
  </si>
  <si>
    <t>曹全景</t>
  </si>
  <si>
    <t>曹学文</t>
  </si>
  <si>
    <t>梁秀军</t>
  </si>
  <si>
    <t>贾俊岭</t>
  </si>
  <si>
    <t>邵天旺</t>
  </si>
  <si>
    <t>贾文希</t>
  </si>
  <si>
    <t>曹法</t>
  </si>
  <si>
    <t>曹石成</t>
  </si>
  <si>
    <t>曹付希</t>
  </si>
  <si>
    <t>曹年贵</t>
  </si>
  <si>
    <t>曹明</t>
  </si>
  <si>
    <t>梁根岭</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</si>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</sst>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6" fillId="0" borderId="1" xfId="0" applyFont="1" applyFill="1" applyBorder="1" applyAlignment="1">
      <alignment horizontal="center" vertic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ile:///D:\&#33778;&#32784;&#24471;\FND-IBM&#25215;&#20445;\SVN-&#38656;&#27714;\02 PLY_&#25215;&#20445;\03 &#35814;&#32454;&#38656;&#27714;\02_&#29992;&#20363;&#25991;&#26723;\PA_UC03_&#26680;&#20445;\PA_UC03_&#26680;&#20445;_&#36890;&#29992;\PA_UC03_&#26680;&#20445;_&#36890;&#29992;_&#39029;&#3875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变更历史"/>
      <sheetName val="界面"/>
      <sheetName val="001待审核任务列表"/>
      <sheetName val="002公共池任务列表"/>
      <sheetName val="003核保详情"/>
      <sheetName val="004核保历史记录"/>
      <sheetName val="005团单被保险人"/>
      <sheetName val="006发起会签"/>
      <sheetName val="界面要素选项维护"/>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M26"/>
  <sheetViews>
    <sheetView tabSelected="1" workbookViewId="0">
      <selection activeCell="C8" sqref="C8"/>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59.38</v>
      </c>
      <c r="E5" s="17">
        <v>0.0513</v>
      </c>
      <c r="F5" s="18">
        <v>800</v>
      </c>
      <c r="G5" s="18">
        <f t="shared" ref="G5:G11" si="0">D5*F5</f>
        <v>47504</v>
      </c>
      <c r="H5" s="18">
        <f>D5*41</f>
        <v>2434.58</v>
      </c>
      <c r="I5" s="19">
        <f t="shared" ref="I5:I11" si="1">H5*0.2</f>
        <v>486.916</v>
      </c>
      <c r="J5" s="19">
        <f t="shared" ref="J5:J11" si="2">H5*0.45</f>
        <v>1095.561</v>
      </c>
      <c r="K5" s="19">
        <f t="shared" ref="K5:K11" si="3">H5*0.3</f>
        <v>730.374</v>
      </c>
      <c r="L5" s="20">
        <v>0</v>
      </c>
      <c r="M5" s="19">
        <f t="shared" ref="M5:M11" si="4">H5*0.05</f>
        <v>121.729</v>
      </c>
    </row>
    <row r="6" ht="14.25" spans="1:13">
      <c r="A6" s="13">
        <v>2</v>
      </c>
      <c r="B6" s="14" t="s">
        <v>20</v>
      </c>
      <c r="C6" s="15" t="s">
        <v>19</v>
      </c>
      <c r="D6" s="16">
        <v>58.93</v>
      </c>
      <c r="E6" s="17">
        <v>0.0513</v>
      </c>
      <c r="F6" s="18">
        <v>800</v>
      </c>
      <c r="G6" s="18">
        <f t="shared" si="0"/>
        <v>47144</v>
      </c>
      <c r="H6" s="18">
        <f t="shared" ref="H6:H11" si="5">D6*41</f>
        <v>2416.13</v>
      </c>
      <c r="I6" s="19">
        <f t="shared" si="1"/>
        <v>483.226</v>
      </c>
      <c r="J6" s="19">
        <f t="shared" si="2"/>
        <v>1087.2585</v>
      </c>
      <c r="K6" s="19">
        <f t="shared" si="3"/>
        <v>724.839</v>
      </c>
      <c r="L6" s="20">
        <v>0</v>
      </c>
      <c r="M6" s="19">
        <f t="shared" si="4"/>
        <v>120.8065</v>
      </c>
    </row>
    <row r="7" ht="14.25" spans="1:13">
      <c r="A7" s="13">
        <v>3</v>
      </c>
      <c r="B7" s="14" t="s">
        <v>21</v>
      </c>
      <c r="C7" s="15" t="s">
        <v>19</v>
      </c>
      <c r="D7" s="16">
        <v>58.01</v>
      </c>
      <c r="E7" s="17">
        <v>0.0513</v>
      </c>
      <c r="F7" s="18">
        <v>800</v>
      </c>
      <c r="G7" s="18">
        <f t="shared" si="0"/>
        <v>46408</v>
      </c>
      <c r="H7" s="18">
        <f t="shared" si="5"/>
        <v>2378.41</v>
      </c>
      <c r="I7" s="19">
        <f t="shared" si="1"/>
        <v>475.682</v>
      </c>
      <c r="J7" s="19">
        <f t="shared" si="2"/>
        <v>1070.2845</v>
      </c>
      <c r="K7" s="19">
        <f t="shared" si="3"/>
        <v>713.523</v>
      </c>
      <c r="L7" s="20">
        <v>0</v>
      </c>
      <c r="M7" s="19">
        <f t="shared" si="4"/>
        <v>118.9205</v>
      </c>
    </row>
    <row r="8" ht="14.25" spans="1:13">
      <c r="A8" s="13">
        <v>4</v>
      </c>
      <c r="B8" s="14" t="s">
        <v>22</v>
      </c>
      <c r="C8" s="15" t="s">
        <v>19</v>
      </c>
      <c r="D8" s="16">
        <v>57.2</v>
      </c>
      <c r="E8" s="17">
        <v>0.0513</v>
      </c>
      <c r="F8" s="18">
        <v>800</v>
      </c>
      <c r="G8" s="18">
        <f t="shared" si="0"/>
        <v>45760</v>
      </c>
      <c r="H8" s="18">
        <f t="shared" si="5"/>
        <v>2345.2</v>
      </c>
      <c r="I8" s="19">
        <f t="shared" si="1"/>
        <v>469.04</v>
      </c>
      <c r="J8" s="19">
        <f t="shared" si="2"/>
        <v>1055.34</v>
      </c>
      <c r="K8" s="19">
        <f t="shared" si="3"/>
        <v>703.56</v>
      </c>
      <c r="L8" s="20">
        <v>0</v>
      </c>
      <c r="M8" s="19">
        <f t="shared" si="4"/>
        <v>117.26</v>
      </c>
    </row>
    <row r="9" ht="14.25" spans="1:13">
      <c r="A9" s="13">
        <v>5</v>
      </c>
      <c r="B9" s="14" t="s">
        <v>23</v>
      </c>
      <c r="C9" s="15" t="s">
        <v>19</v>
      </c>
      <c r="D9" s="16">
        <v>48.7</v>
      </c>
      <c r="E9" s="17">
        <v>0.0513</v>
      </c>
      <c r="F9" s="18">
        <v>800</v>
      </c>
      <c r="G9" s="18">
        <f t="shared" si="0"/>
        <v>38960</v>
      </c>
      <c r="H9" s="18">
        <f t="shared" si="5"/>
        <v>1996.7</v>
      </c>
      <c r="I9" s="19">
        <f t="shared" si="1"/>
        <v>399.34</v>
      </c>
      <c r="J9" s="19">
        <f t="shared" si="2"/>
        <v>898.515</v>
      </c>
      <c r="K9" s="19">
        <f t="shared" si="3"/>
        <v>599.01</v>
      </c>
      <c r="L9" s="20">
        <v>0</v>
      </c>
      <c r="M9" s="19">
        <f t="shared" si="4"/>
        <v>99.835</v>
      </c>
    </row>
    <row r="10" ht="14.25" spans="1:13">
      <c r="A10" s="13">
        <v>6</v>
      </c>
      <c r="B10" s="14" t="s">
        <v>24</v>
      </c>
      <c r="C10" s="15" t="s">
        <v>19</v>
      </c>
      <c r="D10" s="16">
        <v>8.04</v>
      </c>
      <c r="E10" s="17">
        <v>0.0513</v>
      </c>
      <c r="F10" s="18">
        <v>800</v>
      </c>
      <c r="G10" s="18">
        <f t="shared" si="0"/>
        <v>6432</v>
      </c>
      <c r="H10" s="18">
        <f t="shared" si="5"/>
        <v>329.64</v>
      </c>
      <c r="I10" s="19">
        <f t="shared" si="1"/>
        <v>65.928</v>
      </c>
      <c r="J10" s="19">
        <f t="shared" si="2"/>
        <v>148.338</v>
      </c>
      <c r="K10" s="19">
        <f t="shared" si="3"/>
        <v>98.892</v>
      </c>
      <c r="L10" s="20">
        <v>0</v>
      </c>
      <c r="M10" s="19">
        <f t="shared" si="4"/>
        <v>16.482</v>
      </c>
    </row>
    <row r="11" ht="14.25" spans="1:13">
      <c r="A11" s="13">
        <v>7</v>
      </c>
      <c r="B11" s="14" t="s">
        <v>25</v>
      </c>
      <c r="C11" s="15" t="s">
        <v>19</v>
      </c>
      <c r="D11" s="16">
        <v>4.27</v>
      </c>
      <c r="E11" s="17">
        <v>0.0513</v>
      </c>
      <c r="F11" s="18">
        <v>800</v>
      </c>
      <c r="G11" s="18">
        <f t="shared" si="0"/>
        <v>3416</v>
      </c>
      <c r="H11" s="18">
        <f t="shared" si="5"/>
        <v>175.07</v>
      </c>
      <c r="I11" s="19">
        <f t="shared" si="1"/>
        <v>35.014</v>
      </c>
      <c r="J11" s="19">
        <f t="shared" si="2"/>
        <v>78.7815</v>
      </c>
      <c r="K11" s="19">
        <f t="shared" si="3"/>
        <v>52.521</v>
      </c>
      <c r="L11" s="20">
        <v>0</v>
      </c>
      <c r="M11" s="19">
        <f t="shared" si="4"/>
        <v>8.7535</v>
      </c>
    </row>
    <row r="12" ht="14.25" spans="1:13">
      <c r="A12" s="13">
        <v>8</v>
      </c>
      <c r="B12" s="14" t="s">
        <v>26</v>
      </c>
      <c r="C12" s="15" t="s">
        <v>19</v>
      </c>
      <c r="D12" s="16">
        <v>4.21</v>
      </c>
      <c r="E12" s="17">
        <v>0.0513</v>
      </c>
      <c r="F12" s="18">
        <v>800</v>
      </c>
      <c r="G12" s="18">
        <f>D12*F12</f>
        <v>3368</v>
      </c>
      <c r="H12" s="18">
        <f>D12*41</f>
        <v>172.61</v>
      </c>
      <c r="I12" s="19">
        <f>H12*0.2</f>
        <v>34.522</v>
      </c>
      <c r="J12" s="19">
        <f>H12*0.45</f>
        <v>77.6745</v>
      </c>
      <c r="K12" s="19">
        <f>H12*0.3</f>
        <v>51.783</v>
      </c>
      <c r="L12" s="20">
        <v>0</v>
      </c>
      <c r="M12" s="19">
        <f>H12*0.05</f>
        <v>8.6305</v>
      </c>
    </row>
    <row r="13" ht="14.25" spans="1:13">
      <c r="A13" s="13">
        <v>9</v>
      </c>
      <c r="B13" s="14" t="s">
        <v>27</v>
      </c>
      <c r="C13" s="15" t="s">
        <v>19</v>
      </c>
      <c r="D13" s="16">
        <v>4.14</v>
      </c>
      <c r="E13" s="17">
        <v>0.0513</v>
      </c>
      <c r="F13" s="18">
        <v>800</v>
      </c>
      <c r="G13" s="18">
        <f>D13*F13</f>
        <v>3312</v>
      </c>
      <c r="H13" s="18">
        <f>D13*41</f>
        <v>169.74</v>
      </c>
      <c r="I13" s="19">
        <f>H13*0.2</f>
        <v>33.948</v>
      </c>
      <c r="J13" s="19">
        <f>H13*0.45</f>
        <v>76.383</v>
      </c>
      <c r="K13" s="19">
        <f>H13*0.3</f>
        <v>50.922</v>
      </c>
      <c r="L13" s="20">
        <v>0</v>
      </c>
      <c r="M13" s="19">
        <f>H13*0.05</f>
        <v>8.487</v>
      </c>
    </row>
    <row r="14" ht="14.25" spans="1:13">
      <c r="A14" s="13">
        <v>10</v>
      </c>
      <c r="B14" s="14" t="s">
        <v>28</v>
      </c>
      <c r="C14" s="15" t="s">
        <v>19</v>
      </c>
      <c r="D14" s="16">
        <v>4.11</v>
      </c>
      <c r="E14" s="17">
        <v>0.0513</v>
      </c>
      <c r="F14" s="18">
        <v>800</v>
      </c>
      <c r="G14" s="18">
        <f>D14*F14</f>
        <v>3288</v>
      </c>
      <c r="H14" s="18">
        <f>D14*41</f>
        <v>168.51</v>
      </c>
      <c r="I14" s="19">
        <f>H14*0.2</f>
        <v>33.702</v>
      </c>
      <c r="J14" s="19">
        <f>H14*0.45</f>
        <v>75.8295</v>
      </c>
      <c r="K14" s="19">
        <f>H14*0.3</f>
        <v>50.553</v>
      </c>
      <c r="L14" s="20">
        <v>0</v>
      </c>
      <c r="M14" s="19">
        <f>H14*0.05</f>
        <v>8.4255</v>
      </c>
    </row>
    <row r="15" ht="14.25" spans="1:13">
      <c r="A15" s="13">
        <v>11</v>
      </c>
      <c r="B15" s="14" t="s">
        <v>29</v>
      </c>
      <c r="C15" s="15" t="s">
        <v>19</v>
      </c>
      <c r="D15" s="16">
        <v>4.08</v>
      </c>
      <c r="E15" s="17">
        <v>0.0513</v>
      </c>
      <c r="F15" s="18">
        <v>800</v>
      </c>
      <c r="G15" s="18">
        <f>D15*F15</f>
        <v>3264</v>
      </c>
      <c r="H15" s="18">
        <f>D15*41</f>
        <v>167.28</v>
      </c>
      <c r="I15" s="19">
        <f>H15*0.2</f>
        <v>33.456</v>
      </c>
      <c r="J15" s="19">
        <f>H15*0.45</f>
        <v>75.276</v>
      </c>
      <c r="K15" s="19">
        <f>H15*0.3</f>
        <v>50.184</v>
      </c>
      <c r="L15" s="20">
        <v>0</v>
      </c>
      <c r="M15" s="19">
        <f>H15*0.05</f>
        <v>8.364</v>
      </c>
    </row>
    <row r="16" ht="14.25" spans="1:13">
      <c r="A16" s="13">
        <v>12</v>
      </c>
      <c r="B16" s="14" t="s">
        <v>30</v>
      </c>
      <c r="C16" s="15" t="s">
        <v>19</v>
      </c>
      <c r="D16" s="16">
        <v>3.97</v>
      </c>
      <c r="E16" s="17">
        <v>0.0513</v>
      </c>
      <c r="F16" s="18">
        <v>800</v>
      </c>
      <c r="G16" s="18">
        <f>D16*F16</f>
        <v>3176</v>
      </c>
      <c r="H16" s="18">
        <f>D16*41</f>
        <v>162.77</v>
      </c>
      <c r="I16" s="19">
        <f>H16*0.2</f>
        <v>32.554</v>
      </c>
      <c r="J16" s="19">
        <f>H16*0.45</f>
        <v>73.2465</v>
      </c>
      <c r="K16" s="19">
        <f>H16*0.3</f>
        <v>48.831</v>
      </c>
      <c r="L16" s="20">
        <v>0</v>
      </c>
      <c r="M16" s="19">
        <f>H16*0.05</f>
        <v>8.1385</v>
      </c>
    </row>
    <row r="17" ht="14.25" spans="1:13">
      <c r="A17" s="13">
        <v>13</v>
      </c>
      <c r="B17" s="14" t="s">
        <v>31</v>
      </c>
      <c r="C17" s="15" t="s">
        <v>19</v>
      </c>
      <c r="D17" s="16">
        <v>3.78</v>
      </c>
      <c r="E17" s="17">
        <v>0.0513</v>
      </c>
      <c r="F17" s="18">
        <v>800</v>
      </c>
      <c r="G17" s="18">
        <f>D17*F17</f>
        <v>3024</v>
      </c>
      <c r="H17" s="18">
        <f>D17*41</f>
        <v>154.98</v>
      </c>
      <c r="I17" s="19">
        <f>H17*0.2</f>
        <v>30.996</v>
      </c>
      <c r="J17" s="19">
        <f>H17*0.45</f>
        <v>69.741</v>
      </c>
      <c r="K17" s="19">
        <f>H17*0.3</f>
        <v>46.494</v>
      </c>
      <c r="L17" s="20">
        <v>0</v>
      </c>
      <c r="M17" s="19">
        <f>H17*0.05</f>
        <v>7.749</v>
      </c>
    </row>
    <row r="18" ht="14.25" spans="1:13">
      <c r="A18" s="13">
        <v>14</v>
      </c>
      <c r="B18" s="14" t="s">
        <v>32</v>
      </c>
      <c r="C18" s="15" t="s">
        <v>19</v>
      </c>
      <c r="D18" s="16">
        <v>3.69</v>
      </c>
      <c r="E18" s="17">
        <v>0.0513</v>
      </c>
      <c r="F18" s="18">
        <v>800</v>
      </c>
      <c r="G18" s="18">
        <f>D18*F18</f>
        <v>2952</v>
      </c>
      <c r="H18" s="18">
        <f>D18*41</f>
        <v>151.29</v>
      </c>
      <c r="I18" s="19">
        <f>H18*0.2</f>
        <v>30.258</v>
      </c>
      <c r="J18" s="19">
        <f>H18*0.45</f>
        <v>68.0805</v>
      </c>
      <c r="K18" s="19">
        <f>H18*0.3</f>
        <v>45.387</v>
      </c>
      <c r="L18" s="20">
        <v>0</v>
      </c>
      <c r="M18" s="19">
        <f>H18*0.05</f>
        <v>7.5645</v>
      </c>
    </row>
    <row r="19" ht="14.25" spans="1:13">
      <c r="A19" s="13">
        <v>15</v>
      </c>
      <c r="B19" s="14" t="s">
        <v>33</v>
      </c>
      <c r="C19" s="15" t="s">
        <v>19</v>
      </c>
      <c r="D19" s="16">
        <v>3.67</v>
      </c>
      <c r="E19" s="17">
        <v>0.0513</v>
      </c>
      <c r="F19" s="18">
        <v>800</v>
      </c>
      <c r="G19" s="18">
        <f>D19*F19</f>
        <v>2936</v>
      </c>
      <c r="H19" s="18">
        <f>D19*41</f>
        <v>150.47</v>
      </c>
      <c r="I19" s="19">
        <f>H19*0.2</f>
        <v>30.094</v>
      </c>
      <c r="J19" s="19">
        <f>H19*0.45</f>
        <v>67.7115</v>
      </c>
      <c r="K19" s="19">
        <f>H19*0.3</f>
        <v>45.141</v>
      </c>
      <c r="L19" s="20">
        <v>0</v>
      </c>
      <c r="M19" s="19">
        <f>H19*0.05</f>
        <v>7.5235</v>
      </c>
    </row>
    <row r="20" ht="14.25" spans="1:13">
      <c r="A20" s="13">
        <v>16</v>
      </c>
      <c r="B20" s="14" t="s">
        <v>34</v>
      </c>
      <c r="C20" s="15" t="s">
        <v>19</v>
      </c>
      <c r="D20" s="16">
        <v>3.65</v>
      </c>
      <c r="E20" s="17">
        <v>0.0513</v>
      </c>
      <c r="F20" s="18">
        <v>800</v>
      </c>
      <c r="G20" s="18">
        <f>D20*F20</f>
        <v>2920</v>
      </c>
      <c r="H20" s="18">
        <f>D20*41</f>
        <v>149.65</v>
      </c>
      <c r="I20" s="19">
        <f>H20*0.2</f>
        <v>29.93</v>
      </c>
      <c r="J20" s="19">
        <f>H20*0.45</f>
        <v>67.3425</v>
      </c>
      <c r="K20" s="19">
        <f>H20*0.3</f>
        <v>44.895</v>
      </c>
      <c r="L20" s="20">
        <v>0</v>
      </c>
      <c r="M20" s="19">
        <f>H20*0.05</f>
        <v>7.4825</v>
      </c>
    </row>
    <row r="21" ht="14.25" spans="1:13">
      <c r="A21" s="13">
        <v>17</v>
      </c>
      <c r="B21" s="14" t="s">
        <v>35</v>
      </c>
      <c r="C21" s="15" t="s">
        <v>19</v>
      </c>
      <c r="D21" s="16">
        <v>3.64</v>
      </c>
      <c r="E21" s="17">
        <v>0.0513</v>
      </c>
      <c r="F21" s="18">
        <v>800</v>
      </c>
      <c r="G21" s="18">
        <f>D21*F21</f>
        <v>2912</v>
      </c>
      <c r="H21" s="18">
        <f>D21*41</f>
        <v>149.24</v>
      </c>
      <c r="I21" s="19">
        <f>H21*0.2</f>
        <v>29.848</v>
      </c>
      <c r="J21" s="19">
        <f>H21*0.45</f>
        <v>67.158</v>
      </c>
      <c r="K21" s="19">
        <f>H21*0.3</f>
        <v>44.772</v>
      </c>
      <c r="L21" s="20">
        <v>0</v>
      </c>
      <c r="M21" s="19">
        <f>H21*0.05</f>
        <v>7.462</v>
      </c>
    </row>
    <row r="22" ht="14.25" spans="1:13">
      <c r="A22" s="13">
        <v>18</v>
      </c>
      <c r="B22" s="14" t="s">
        <v>36</v>
      </c>
      <c r="C22" s="15" t="s">
        <v>19</v>
      </c>
      <c r="D22" s="16">
        <v>3.53</v>
      </c>
      <c r="E22" s="17">
        <v>0.0513</v>
      </c>
      <c r="F22" s="18">
        <v>800</v>
      </c>
      <c r="G22" s="18">
        <f>D22*F22</f>
        <v>2824</v>
      </c>
      <c r="H22" s="18">
        <f>D22*41</f>
        <v>144.73</v>
      </c>
      <c r="I22" s="19">
        <f>H22*0.2</f>
        <v>28.946</v>
      </c>
      <c r="J22" s="19">
        <f>H22*0.45</f>
        <v>65.1285</v>
      </c>
      <c r="K22" s="19">
        <f>H22*0.3</f>
        <v>43.419</v>
      </c>
      <c r="L22" s="20">
        <v>0</v>
      </c>
      <c r="M22" s="19">
        <f>H22*0.05</f>
        <v>7.2365</v>
      </c>
    </row>
    <row r="23" ht="14.25" spans="1:13">
      <c r="A23" s="13">
        <v>19</v>
      </c>
      <c r="B23" s="14" t="s">
        <v>37</v>
      </c>
      <c r="C23" s="15" t="s">
        <v>19</v>
      </c>
      <c r="D23" s="16">
        <v>3</v>
      </c>
      <c r="E23" s="17">
        <v>0.0513</v>
      </c>
      <c r="F23" s="18">
        <v>800</v>
      </c>
      <c r="G23" s="18">
        <f>D23*F23</f>
        <v>2400</v>
      </c>
      <c r="H23" s="18">
        <f>D23*41</f>
        <v>123</v>
      </c>
      <c r="I23" s="19">
        <f>H23*0.2</f>
        <v>24.6</v>
      </c>
      <c r="J23" s="19">
        <f>H23*0.45</f>
        <v>55.35</v>
      </c>
      <c r="K23" s="19">
        <f>H23*0.3</f>
        <v>36.9</v>
      </c>
      <c r="L23" s="20">
        <v>0</v>
      </c>
      <c r="M23" s="19">
        <f>H23*0.05</f>
        <v>6.15</v>
      </c>
    </row>
    <row r="24" ht="14.25" spans="1:13">
      <c r="A24" s="13" t="s">
        <v>38</v>
      </c>
      <c r="B24" s="15"/>
      <c r="C24" s="15"/>
      <c r="D24" s="21">
        <f>SUM(D5:D23)</f>
        <v>340</v>
      </c>
      <c r="E24" s="17"/>
      <c r="F24" s="18"/>
      <c r="G24" s="22">
        <f t="shared" ref="G24:M24" si="6">SUM(G5:G23)</f>
        <v>272000</v>
      </c>
      <c r="H24" s="22">
        <f t="shared" si="6"/>
        <v>13940</v>
      </c>
      <c r="I24" s="23">
        <f t="shared" si="6"/>
        <v>2788</v>
      </c>
      <c r="J24" s="24">
        <f t="shared" si="6"/>
        <v>6273</v>
      </c>
      <c r="K24" s="23">
        <f t="shared" si="6"/>
        <v>4182</v>
      </c>
      <c r="L24" s="13">
        <f t="shared" si="6"/>
        <v>0</v>
      </c>
      <c r="M24" s="23">
        <f t="shared" si="6"/>
        <v>697</v>
      </c>
    </row>
    <row r="25" ht="16" customHeight="1" spans="1:13">
      <c r="A25" s="25" t="s">
        <v>39</v>
      </c>
      <c r="C25" s="26"/>
      <c r="D25" s="25"/>
      <c r="F25" s="26"/>
      <c r="G25" s="25"/>
      <c r="H25" s="25"/>
      <c r="I25" s="25"/>
      <c r="J25" s="25"/>
      <c r="K25" s="25"/>
      <c r="L25" s="27"/>
      <c r="M25" s="28"/>
    </row>
    <row r="26" ht="15" customHeight="1" spans="1:13">
      <c r="A26" s="29"/>
      <c r="B26" s="29"/>
      <c r="C26" s="30"/>
      <c r="D26" s="29"/>
      <c r="E26" s="31"/>
      <c r="F26" s="31"/>
      <c r="G26" s="8"/>
      <c r="H26" s="8"/>
      <c r="I26" s="32"/>
      <c r="J26" s="32" t="s">
        <v>40</v>
      </c>
      <c r="K26" s="32"/>
      <c r="L26" s="32"/>
      <c r="M26" s="9"/>
    </row>
  </sheetData>
  <mergeCells count="7">
    <mergeCell ref="A1:M1"/>
    <mergeCell ref="A2:B2"/>
    <mergeCell ref="C2:G2"/>
    <mergeCell ref="A3:B3"/>
    <mergeCell ref="C3:G3"/>
    <mergeCell ref="J3:L3"/>
    <mergeCell ref="J26:L26"/>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2026-07-06T07:33:34Z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97D86FCE505D41849B9B0239B8DC5796_13</vt:lpwstr>
  </property>
  <property fmtid="{D5CDD505-2E9C-101B-9397-08002B2CF9AE}" pid="3" name="KSOProductBuildVer">
    <vt:lpwstr>2052-12.1.0.25225</vt:lpwstr>
  </property>
  <property fmtid="{D5CDD505-2E9C-101B-9397-08002B2CF9AE}" pid="4" name="CalculationRule">
    <vt:i4>0</vt:i4>
  </property>
</Properties>
</file>