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<sst xmlns="http://schemas.openxmlformats.org/spreadsheetml/2006/main" count="233" uniqueCount="127">
  <si>
    <t>中国太平洋财产保险股份有限公司邯郸市魏县支公司玉米完全成本保险承保公示清单</t>
  </si>
  <si>
    <t>投保人：</t>
  </si>
  <si>
    <t>魏县车往镇南上村东村民委员会</t>
  </si>
  <si>
    <t>投保单号:</t>
  </si>
  <si>
    <t>ASHJVDS66A26P050189S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</si>
  <si>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</si>
  <si>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</si>
  <si>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</si>
  <si>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</si>
  <si>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</si>
  <si>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</si>
  <si>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</si>
  <si>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</si>
  <si>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</si>
  <si>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</si>
  <si>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</si>
  <si>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</si>
  <si>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</si>
  <si>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朱俊华</t>
  </si>
  <si>
    <t>玉米完全成本保险</t>
  </si>
  <si>
    <t>朱林丰</t>
  </si>
  <si>
    <t>朱金中</t>
  </si>
  <si>
    <t>李跃忠</t>
  </si>
  <si>
    <t>朱洪春</t>
  </si>
  <si>
    <t>程瑞</t>
  </si>
  <si>
    <t>朱保林</t>
  </si>
  <si>
    <t>张凤青</t>
  </si>
  <si>
    <t>朱俊廷</t>
  </si>
  <si>
    <t>王庆亮</t>
  </si>
  <si>
    <t>王清香</t>
  </si>
  <si>
    <t>朱成瑞</t>
  </si>
  <si>
    <t>王恒</t>
  </si>
  <si>
    <t>赵爱芳</t>
  </si>
  <si>
    <t>张新玲</t>
  </si>
  <si>
    <t>朱玉章</t>
  </si>
  <si>
    <t>朱龙</t>
  </si>
  <si>
    <t>朱玉根</t>
  </si>
  <si>
    <t>朱洪亮</t>
  </si>
  <si>
    <t>朱洪彬</t>
  </si>
  <si>
    <t>康玉虎</t>
  </si>
  <si>
    <t>朱新</t>
  </si>
  <si>
    <t>程建军</t>
  </si>
  <si>
    <t>朱成军</t>
  </si>
  <si>
    <t>王洪付</t>
  </si>
  <si>
    <t>张风华</t>
  </si>
  <si>
    <t>王孟洲</t>
  </si>
  <si>
    <t>杨俊霞</t>
  </si>
  <si>
    <t>王政</t>
  </si>
  <si>
    <t>朱成亮</t>
  </si>
  <si>
    <t>张风林</t>
  </si>
  <si>
    <t>朱洪瑞</t>
  </si>
  <si>
    <t>朱洪祥</t>
  </si>
  <si>
    <t>王建</t>
  </si>
  <si>
    <t>朱爱平</t>
  </si>
  <si>
    <t>王有</t>
  </si>
  <si>
    <t>王洪敬</t>
  </si>
  <si>
    <t>朱和印</t>
  </si>
  <si>
    <t>朱广</t>
  </si>
  <si>
    <t>王洪山</t>
  </si>
  <si>
    <t>朱瑞</t>
  </si>
  <si>
    <t>朱永</t>
  </si>
  <si>
    <t>张凤山</t>
  </si>
  <si>
    <t>王双学</t>
  </si>
  <si>
    <t>朱瑞平</t>
  </si>
  <si>
    <t>王海发</t>
  </si>
  <si>
    <t>王付</t>
  </si>
  <si>
    <t>王山林</t>
  </si>
  <si>
    <t>朱爱青</t>
  </si>
  <si>
    <t>朱洪怀</t>
  </si>
  <si>
    <t>朱森</t>
  </si>
  <si>
    <t>张雪军</t>
  </si>
  <si>
    <t>王洪华</t>
  </si>
  <si>
    <t>王庆兰</t>
  </si>
  <si>
    <t>王新发</t>
  </si>
  <si>
    <t>朱风希</t>
  </si>
  <si>
    <t>王双根</t>
  </si>
  <si>
    <t>朱庆云</t>
  </si>
  <si>
    <t>张风家</t>
  </si>
  <si>
    <t>朱海勇</t>
  </si>
  <si>
    <t>朱文学</t>
  </si>
  <si>
    <t>吴书芹</t>
  </si>
  <si>
    <t>朱成海</t>
  </si>
  <si>
    <t>朱付堂</t>
  </si>
  <si>
    <t>王洪玉</t>
  </si>
  <si>
    <t>张凤岭</t>
  </si>
  <si>
    <t>朱改太</t>
  </si>
  <si>
    <t>朱廷军</t>
  </si>
  <si>
    <t>朱金明</t>
  </si>
  <si>
    <t>朱天保</t>
  </si>
  <si>
    <t>常银珠</t>
  </si>
  <si>
    <t>朱书平</t>
  </si>
  <si>
    <t>王思丰</t>
  </si>
  <si>
    <t>王田</t>
  </si>
  <si>
    <t>王敏</t>
  </si>
  <si>
    <t>张彬彬</t>
  </si>
  <si>
    <t>朱志平</t>
  </si>
  <si>
    <t>王丰</t>
  </si>
  <si>
    <t>朱保印</t>
  </si>
  <si>
    <t>王芝</t>
  </si>
  <si>
    <t>朱庆发</t>
  </si>
  <si>
    <t>朱芳</t>
  </si>
  <si>
    <t>王洪旗</t>
  </si>
  <si>
    <t>朱洪新</t>
  </si>
  <si>
    <t>王庆瑞</t>
  </si>
  <si>
    <t>张强军</t>
  </si>
  <si>
    <t>朱庆丰</t>
  </si>
  <si>
    <t>王庆丰</t>
  </si>
  <si>
    <t>朱庆希</t>
  </si>
  <si>
    <t>朱克生</t>
  </si>
  <si>
    <t>朱玉春</t>
  </si>
  <si>
    <t>朱洪顺</t>
  </si>
  <si>
    <t>康建光</t>
  </si>
  <si>
    <t>王东武</t>
  </si>
  <si>
    <t>朱福印</t>
  </si>
  <si>
    <t>王庆华</t>
  </si>
  <si>
    <t>朱华</t>
  </si>
  <si>
    <t>朱成江</t>
  </si>
  <si>
    <t>朱廷希</t>
  </si>
  <si>
    <t>周桂芳</t>
  </si>
  <si>
    <t>朱成湖</t>
  </si>
  <si>
    <t>王庆云</t>
  </si>
  <si>
    <t>王洪祥</t>
  </si>
  <si>
    <t>朱文希</t>
  </si>
  <si>
    <t>王双明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</si>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</sst>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0"/>
      <name val="Consolas"/>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6"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13"/>
  <sheetViews>
    <sheetView tabSelected="1" workbookViewId="0">
      <selection activeCell="D6" sqref="D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97.85</v>
      </c>
      <c r="E5" s="17">
        <v>0.0513</v>
      </c>
      <c r="F5" s="18">
        <v>800</v>
      </c>
      <c r="G5" s="18">
        <f t="shared" ref="G5:G11" si="0">D5*F5</f>
        <v>78280</v>
      </c>
      <c r="H5" s="18">
        <f>D5*41</f>
        <v>4011.85</v>
      </c>
      <c r="I5" s="19">
        <f t="shared" ref="I5:I11" si="1">H5*0.2</f>
        <v>802.37</v>
      </c>
      <c r="J5" s="19">
        <f t="shared" ref="J5:J11" si="2">H5*0.45</f>
        <v>1805.3325</v>
      </c>
      <c r="K5" s="19">
        <f t="shared" ref="K5:K11" si="3">H5*0.3</f>
        <v>1203.555</v>
      </c>
      <c r="L5" s="20">
        <v>0</v>
      </c>
      <c r="M5" s="19">
        <f t="shared" ref="M5:M11" si="4">H5*0.05</f>
        <v>200.5925</v>
      </c>
    </row>
    <row r="6" ht="14.25" spans="1:13">
      <c r="A6" s="13">
        <v>2</v>
      </c>
      <c r="B6" s="14" t="s">
        <v>20</v>
      </c>
      <c r="C6" s="15" t="s">
        <v>19</v>
      </c>
      <c r="D6" s="16">
        <v>97.19</v>
      </c>
      <c r="E6" s="17">
        <v>0.0513</v>
      </c>
      <c r="F6" s="18">
        <v>800</v>
      </c>
      <c r="G6" s="18">
        <f t="shared" si="0"/>
        <v>77752</v>
      </c>
      <c r="H6" s="18">
        <f t="shared" ref="H6:H11" si="5">D6*41</f>
        <v>3984.79</v>
      </c>
      <c r="I6" s="19">
        <f t="shared" si="1"/>
        <v>796.958</v>
      </c>
      <c r="J6" s="19">
        <f t="shared" si="2"/>
        <v>1793.1555</v>
      </c>
      <c r="K6" s="19">
        <f t="shared" si="3"/>
        <v>1195.437</v>
      </c>
      <c r="L6" s="20">
        <v>0</v>
      </c>
      <c r="M6" s="19">
        <f t="shared" si="4"/>
        <v>199.2395</v>
      </c>
    </row>
    <row r="7" ht="14.25" spans="1:13">
      <c r="A7" s="13">
        <v>3</v>
      </c>
      <c r="B7" s="14" t="s">
        <v>21</v>
      </c>
      <c r="C7" s="15" t="s">
        <v>19</v>
      </c>
      <c r="D7" s="16">
        <v>84.38</v>
      </c>
      <c r="E7" s="17">
        <v>0.0513</v>
      </c>
      <c r="F7" s="18">
        <v>800</v>
      </c>
      <c r="G7" s="18">
        <f t="shared" si="0"/>
        <v>67504</v>
      </c>
      <c r="H7" s="18">
        <f t="shared" si="5"/>
        <v>3459.58</v>
      </c>
      <c r="I7" s="19">
        <f t="shared" si="1"/>
        <v>691.916</v>
      </c>
      <c r="J7" s="19">
        <f t="shared" si="2"/>
        <v>1556.811</v>
      </c>
      <c r="K7" s="19">
        <f t="shared" si="3"/>
        <v>1037.874</v>
      </c>
      <c r="L7" s="20">
        <v>0</v>
      </c>
      <c r="M7" s="19">
        <f t="shared" si="4"/>
        <v>172.979</v>
      </c>
    </row>
    <row r="8" ht="14.25" spans="1:13">
      <c r="A8" s="13">
        <v>4</v>
      </c>
      <c r="B8" s="14" t="s">
        <v>22</v>
      </c>
      <c r="C8" s="15" t="s">
        <v>19</v>
      </c>
      <c r="D8" s="16">
        <v>58.02</v>
      </c>
      <c r="E8" s="17">
        <v>0.0513</v>
      </c>
      <c r="F8" s="18">
        <v>800</v>
      </c>
      <c r="G8" s="18">
        <f t="shared" si="0"/>
        <v>46416</v>
      </c>
      <c r="H8" s="18">
        <f t="shared" si="5"/>
        <v>2378.82</v>
      </c>
      <c r="I8" s="19">
        <f t="shared" si="1"/>
        <v>475.764</v>
      </c>
      <c r="J8" s="19">
        <f t="shared" si="2"/>
        <v>1070.469</v>
      </c>
      <c r="K8" s="19">
        <f t="shared" si="3"/>
        <v>713.646</v>
      </c>
      <c r="L8" s="20">
        <v>0</v>
      </c>
      <c r="M8" s="19">
        <f t="shared" si="4"/>
        <v>118.941</v>
      </c>
    </row>
    <row r="9" ht="14.25" spans="1:13">
      <c r="A9" s="13">
        <v>5</v>
      </c>
      <c r="B9" s="14" t="s">
        <v>23</v>
      </c>
      <c r="C9" s="15" t="s">
        <v>19</v>
      </c>
      <c r="D9" s="16">
        <v>53.18</v>
      </c>
      <c r="E9" s="17">
        <v>0.0513</v>
      </c>
      <c r="F9" s="18">
        <v>800</v>
      </c>
      <c r="G9" s="18">
        <f t="shared" si="0"/>
        <v>42544</v>
      </c>
      <c r="H9" s="18">
        <f t="shared" si="5"/>
        <v>2180.38</v>
      </c>
      <c r="I9" s="19">
        <f t="shared" si="1"/>
        <v>436.076</v>
      </c>
      <c r="J9" s="19">
        <f t="shared" si="2"/>
        <v>981.171</v>
      </c>
      <c r="K9" s="19">
        <f t="shared" si="3"/>
        <v>654.114</v>
      </c>
      <c r="L9" s="20">
        <v>0</v>
      </c>
      <c r="M9" s="19">
        <f t="shared" si="4"/>
        <v>109.019</v>
      </c>
    </row>
    <row r="10" ht="14.25" spans="1:13">
      <c r="A10" s="13">
        <v>6</v>
      </c>
      <c r="B10" s="14" t="s">
        <v>24</v>
      </c>
      <c r="C10" s="15" t="s">
        <v>19</v>
      </c>
      <c r="D10" s="16">
        <v>38.47</v>
      </c>
      <c r="E10" s="17">
        <v>0.0513</v>
      </c>
      <c r="F10" s="18">
        <v>800</v>
      </c>
      <c r="G10" s="18">
        <f t="shared" si="0"/>
        <v>30776</v>
      </c>
      <c r="H10" s="18">
        <f t="shared" si="5"/>
        <v>1577.27</v>
      </c>
      <c r="I10" s="19">
        <f t="shared" si="1"/>
        <v>315.454</v>
      </c>
      <c r="J10" s="19">
        <f t="shared" si="2"/>
        <v>709.7715</v>
      </c>
      <c r="K10" s="19">
        <f t="shared" si="3"/>
        <v>473.181</v>
      </c>
      <c r="L10" s="20">
        <v>0</v>
      </c>
      <c r="M10" s="19">
        <f t="shared" si="4"/>
        <v>78.8635</v>
      </c>
    </row>
    <row r="11" ht="14.25" spans="1:13">
      <c r="A11" s="13">
        <v>7</v>
      </c>
      <c r="B11" s="14" t="s">
        <v>25</v>
      </c>
      <c r="C11" s="15" t="s">
        <v>19</v>
      </c>
      <c r="D11" s="16">
        <v>36.3</v>
      </c>
      <c r="E11" s="17">
        <v>0.0513</v>
      </c>
      <c r="F11" s="18">
        <v>800</v>
      </c>
      <c r="G11" s="18">
        <f t="shared" si="0"/>
        <v>29040</v>
      </c>
      <c r="H11" s="18">
        <f t="shared" si="5"/>
        <v>1488.3</v>
      </c>
      <c r="I11" s="19">
        <f t="shared" si="1"/>
        <v>297.66</v>
      </c>
      <c r="J11" s="19">
        <f t="shared" si="2"/>
        <v>669.735</v>
      </c>
      <c r="K11" s="19">
        <f t="shared" si="3"/>
        <v>446.49</v>
      </c>
      <c r="L11" s="20">
        <v>0</v>
      </c>
      <c r="M11" s="19">
        <f t="shared" si="4"/>
        <v>74.415</v>
      </c>
    </row>
    <row r="12" ht="14.25" spans="1:13">
      <c r="A12" s="13">
        <v>8</v>
      </c>
      <c r="B12" s="14" t="s">
        <v>26</v>
      </c>
      <c r="C12" s="15" t="s">
        <v>19</v>
      </c>
      <c r="D12" s="16">
        <v>34.44</v>
      </c>
      <c r="E12" s="17">
        <v>0.0513</v>
      </c>
      <c r="F12" s="18">
        <v>800</v>
      </c>
      <c r="G12" s="18">
        <f t="shared" ref="G12:G75" si="6">D12*F12</f>
        <v>27552</v>
      </c>
      <c r="H12" s="18">
        <f t="shared" ref="H12:H75" si="7">D12*41</f>
        <v>1412.04</v>
      </c>
      <c r="I12" s="19">
        <f t="shared" ref="I12:I75" si="8">H12*0.2</f>
        <v>282.408</v>
      </c>
      <c r="J12" s="19">
        <f t="shared" ref="J12:J75" si="9">H12*0.45</f>
        <v>635.418</v>
      </c>
      <c r="K12" s="19">
        <f t="shared" ref="K12:K75" si="10">H12*0.3</f>
        <v>423.612</v>
      </c>
      <c r="L12" s="20">
        <v>0</v>
      </c>
      <c r="M12" s="19">
        <f t="shared" ref="M12:M75" si="11">H12*0.05</f>
        <v>70.602</v>
      </c>
    </row>
    <row r="13" ht="14.25" spans="1:13">
      <c r="A13" s="13">
        <v>9</v>
      </c>
      <c r="B13" s="14" t="s">
        <v>27</v>
      </c>
      <c r="C13" s="15" t="s">
        <v>19</v>
      </c>
      <c r="D13" s="16">
        <v>6.77</v>
      </c>
      <c r="E13" s="17">
        <v>0.0513</v>
      </c>
      <c r="F13" s="18">
        <v>800</v>
      </c>
      <c r="G13" s="18">
        <f t="shared" si="6"/>
        <v>5416</v>
      </c>
      <c r="H13" s="18">
        <f t="shared" si="7"/>
        <v>277.57</v>
      </c>
      <c r="I13" s="19">
        <f t="shared" si="8"/>
        <v>55.514</v>
      </c>
      <c r="J13" s="19">
        <f t="shared" si="9"/>
        <v>124.9065</v>
      </c>
      <c r="K13" s="19">
        <f t="shared" si="10"/>
        <v>83.271</v>
      </c>
      <c r="L13" s="20">
        <v>0</v>
      </c>
      <c r="M13" s="19">
        <f t="shared" si="11"/>
        <v>13.8785</v>
      </c>
    </row>
    <row r="14" ht="14.25" spans="1:13">
      <c r="A14" s="13">
        <v>10</v>
      </c>
      <c r="B14" s="14" t="s">
        <v>28</v>
      </c>
      <c r="C14" s="15" t="s">
        <v>19</v>
      </c>
      <c r="D14" s="16">
        <v>6.59</v>
      </c>
      <c r="E14" s="17">
        <v>0.0513</v>
      </c>
      <c r="F14" s="18">
        <v>800</v>
      </c>
      <c r="G14" s="18">
        <f t="shared" si="6"/>
        <v>5272</v>
      </c>
      <c r="H14" s="18">
        <f t="shared" si="7"/>
        <v>270.19</v>
      </c>
      <c r="I14" s="19">
        <f t="shared" si="8"/>
        <v>54.038</v>
      </c>
      <c r="J14" s="19">
        <f t="shared" si="9"/>
        <v>121.5855</v>
      </c>
      <c r="K14" s="19">
        <f t="shared" si="10"/>
        <v>81.057</v>
      </c>
      <c r="L14" s="20">
        <v>0</v>
      </c>
      <c r="M14" s="19">
        <f t="shared" si="11"/>
        <v>13.5095</v>
      </c>
    </row>
    <row r="15" ht="14.25" spans="1:13">
      <c r="A15" s="13">
        <v>11</v>
      </c>
      <c r="B15" s="14" t="s">
        <v>29</v>
      </c>
      <c r="C15" s="15" t="s">
        <v>19</v>
      </c>
      <c r="D15" s="16">
        <v>6.48</v>
      </c>
      <c r="E15" s="17">
        <v>0.0513</v>
      </c>
      <c r="F15" s="18">
        <v>800</v>
      </c>
      <c r="G15" s="18">
        <f t="shared" si="6"/>
        <v>5184</v>
      </c>
      <c r="H15" s="18">
        <f t="shared" si="7"/>
        <v>265.68</v>
      </c>
      <c r="I15" s="19">
        <f t="shared" si="8"/>
        <v>53.136</v>
      </c>
      <c r="J15" s="19">
        <f t="shared" si="9"/>
        <v>119.556</v>
      </c>
      <c r="K15" s="19">
        <f t="shared" si="10"/>
        <v>79.704</v>
      </c>
      <c r="L15" s="20">
        <v>0</v>
      </c>
      <c r="M15" s="19">
        <f t="shared" si="11"/>
        <v>13.284</v>
      </c>
    </row>
    <row r="16" ht="14.25" spans="1:13">
      <c r="A16" s="13">
        <v>12</v>
      </c>
      <c r="B16" s="14" t="s">
        <v>30</v>
      </c>
      <c r="C16" s="15" t="s">
        <v>19</v>
      </c>
      <c r="D16" s="16">
        <v>6.23</v>
      </c>
      <c r="E16" s="17">
        <v>0.0513</v>
      </c>
      <c r="F16" s="18">
        <v>800</v>
      </c>
      <c r="G16" s="18">
        <f t="shared" si="6"/>
        <v>4984</v>
      </c>
      <c r="H16" s="18">
        <f t="shared" si="7"/>
        <v>255.43</v>
      </c>
      <c r="I16" s="19">
        <f t="shared" si="8"/>
        <v>51.086</v>
      </c>
      <c r="J16" s="19">
        <f t="shared" si="9"/>
        <v>114.9435</v>
      </c>
      <c r="K16" s="19">
        <f t="shared" si="10"/>
        <v>76.629</v>
      </c>
      <c r="L16" s="20">
        <v>0</v>
      </c>
      <c r="M16" s="19">
        <f t="shared" si="11"/>
        <v>12.7715</v>
      </c>
    </row>
    <row r="17" ht="14.25" spans="1:13">
      <c r="A17" s="13">
        <v>13</v>
      </c>
      <c r="B17" s="14" t="s">
        <v>31</v>
      </c>
      <c r="C17" s="15" t="s">
        <v>19</v>
      </c>
      <c r="D17" s="16">
        <v>6.04</v>
      </c>
      <c r="E17" s="17">
        <v>0.0513</v>
      </c>
      <c r="F17" s="18">
        <v>800</v>
      </c>
      <c r="G17" s="18">
        <f t="shared" si="6"/>
        <v>4832</v>
      </c>
      <c r="H17" s="18">
        <f t="shared" si="7"/>
        <v>247.64</v>
      </c>
      <c r="I17" s="19">
        <f t="shared" si="8"/>
        <v>49.528</v>
      </c>
      <c r="J17" s="19">
        <f t="shared" si="9"/>
        <v>111.438</v>
      </c>
      <c r="K17" s="19">
        <f t="shared" si="10"/>
        <v>74.292</v>
      </c>
      <c r="L17" s="20">
        <v>0</v>
      </c>
      <c r="M17" s="19">
        <f t="shared" si="11"/>
        <v>12.382</v>
      </c>
    </row>
    <row r="18" ht="14.25" spans="1:13">
      <c r="A18" s="13">
        <v>14</v>
      </c>
      <c r="B18" s="14" t="s">
        <v>32</v>
      </c>
      <c r="C18" s="15" t="s">
        <v>19</v>
      </c>
      <c r="D18" s="16">
        <v>5.9</v>
      </c>
      <c r="E18" s="17">
        <v>0.0513</v>
      </c>
      <c r="F18" s="18">
        <v>800</v>
      </c>
      <c r="G18" s="18">
        <f t="shared" si="6"/>
        <v>4720</v>
      </c>
      <c r="H18" s="18">
        <f t="shared" si="7"/>
        <v>241.9</v>
      </c>
      <c r="I18" s="19">
        <f t="shared" si="8"/>
        <v>48.38</v>
      </c>
      <c r="J18" s="19">
        <f t="shared" si="9"/>
        <v>108.855</v>
      </c>
      <c r="K18" s="19">
        <f t="shared" si="10"/>
        <v>72.57</v>
      </c>
      <c r="L18" s="20">
        <v>0</v>
      </c>
      <c r="M18" s="19">
        <f t="shared" si="11"/>
        <v>12.095</v>
      </c>
    </row>
    <row r="19" ht="14.25" spans="1:13">
      <c r="A19" s="13">
        <v>15</v>
      </c>
      <c r="B19" s="14" t="s">
        <v>33</v>
      </c>
      <c r="C19" s="15" t="s">
        <v>19</v>
      </c>
      <c r="D19" s="16">
        <v>5.89</v>
      </c>
      <c r="E19" s="17">
        <v>0.0513</v>
      </c>
      <c r="F19" s="18">
        <v>800</v>
      </c>
      <c r="G19" s="18">
        <f t="shared" si="6"/>
        <v>4712</v>
      </c>
      <c r="H19" s="18">
        <f t="shared" si="7"/>
        <v>241.49</v>
      </c>
      <c r="I19" s="19">
        <f t="shared" si="8"/>
        <v>48.298</v>
      </c>
      <c r="J19" s="19">
        <f t="shared" si="9"/>
        <v>108.6705</v>
      </c>
      <c r="K19" s="19">
        <f t="shared" si="10"/>
        <v>72.447</v>
      </c>
      <c r="L19" s="20">
        <v>0</v>
      </c>
      <c r="M19" s="19">
        <f t="shared" si="11"/>
        <v>12.0745</v>
      </c>
    </row>
    <row r="20" ht="14.25" spans="1:13">
      <c r="A20" s="13">
        <v>16</v>
      </c>
      <c r="B20" s="14" t="s">
        <v>34</v>
      </c>
      <c r="C20" s="15" t="s">
        <v>19</v>
      </c>
      <c r="D20" s="16">
        <v>5.59</v>
      </c>
      <c r="E20" s="17">
        <v>0.0513</v>
      </c>
      <c r="F20" s="18">
        <v>800</v>
      </c>
      <c r="G20" s="18">
        <f t="shared" si="6"/>
        <v>4472</v>
      </c>
      <c r="H20" s="18">
        <f t="shared" si="7"/>
        <v>229.19</v>
      </c>
      <c r="I20" s="19">
        <f t="shared" si="8"/>
        <v>45.838</v>
      </c>
      <c r="J20" s="19">
        <f t="shared" si="9"/>
        <v>103.1355</v>
      </c>
      <c r="K20" s="19">
        <f t="shared" si="10"/>
        <v>68.757</v>
      </c>
      <c r="L20" s="20">
        <v>0</v>
      </c>
      <c r="M20" s="19">
        <f t="shared" si="11"/>
        <v>11.4595</v>
      </c>
    </row>
    <row r="21" ht="14.25" spans="1:13">
      <c r="A21" s="13">
        <v>17</v>
      </c>
      <c r="B21" s="14" t="s">
        <v>35</v>
      </c>
      <c r="C21" s="15" t="s">
        <v>19</v>
      </c>
      <c r="D21" s="16">
        <v>5.57</v>
      </c>
      <c r="E21" s="17">
        <v>0.0513</v>
      </c>
      <c r="F21" s="18">
        <v>800</v>
      </c>
      <c r="G21" s="18">
        <f t="shared" si="6"/>
        <v>4456</v>
      </c>
      <c r="H21" s="18">
        <f t="shared" si="7"/>
        <v>228.37</v>
      </c>
      <c r="I21" s="19">
        <f t="shared" si="8"/>
        <v>45.674</v>
      </c>
      <c r="J21" s="19">
        <f t="shared" si="9"/>
        <v>102.7665</v>
      </c>
      <c r="K21" s="19">
        <f t="shared" si="10"/>
        <v>68.511</v>
      </c>
      <c r="L21" s="20">
        <v>0</v>
      </c>
      <c r="M21" s="19">
        <f t="shared" si="11"/>
        <v>11.4185</v>
      </c>
    </row>
    <row r="22" ht="14.25" spans="1:13">
      <c r="A22" s="13">
        <v>18</v>
      </c>
      <c r="B22" s="14" t="s">
        <v>36</v>
      </c>
      <c r="C22" s="15" t="s">
        <v>19</v>
      </c>
      <c r="D22" s="16">
        <v>5.54</v>
      </c>
      <c r="E22" s="17">
        <v>0.0513</v>
      </c>
      <c r="F22" s="18">
        <v>800</v>
      </c>
      <c r="G22" s="18">
        <f t="shared" si="6"/>
        <v>4432</v>
      </c>
      <c r="H22" s="18">
        <f t="shared" si="7"/>
        <v>227.14</v>
      </c>
      <c r="I22" s="19">
        <f t="shared" si="8"/>
        <v>45.428</v>
      </c>
      <c r="J22" s="19">
        <f t="shared" si="9"/>
        <v>102.213</v>
      </c>
      <c r="K22" s="19">
        <f t="shared" si="10"/>
        <v>68.142</v>
      </c>
      <c r="L22" s="20">
        <v>0</v>
      </c>
      <c r="M22" s="19">
        <f t="shared" si="11"/>
        <v>11.357</v>
      </c>
    </row>
    <row r="23" ht="14.25" spans="1:13">
      <c r="A23" s="13">
        <v>19</v>
      </c>
      <c r="B23" s="14" t="s">
        <v>37</v>
      </c>
      <c r="C23" s="15" t="s">
        <v>19</v>
      </c>
      <c r="D23" s="16">
        <v>5.43</v>
      </c>
      <c r="E23" s="17">
        <v>0.0513</v>
      </c>
      <c r="F23" s="18">
        <v>800</v>
      </c>
      <c r="G23" s="18">
        <f t="shared" si="6"/>
        <v>4344</v>
      </c>
      <c r="H23" s="18">
        <f t="shared" si="7"/>
        <v>222.63</v>
      </c>
      <c r="I23" s="19">
        <f t="shared" si="8"/>
        <v>44.526</v>
      </c>
      <c r="J23" s="19">
        <f t="shared" si="9"/>
        <v>100.1835</v>
      </c>
      <c r="K23" s="19">
        <f t="shared" si="10"/>
        <v>66.789</v>
      </c>
      <c r="L23" s="20">
        <v>0</v>
      </c>
      <c r="M23" s="19">
        <f t="shared" si="11"/>
        <v>11.1315</v>
      </c>
    </row>
    <row r="24" ht="14.25" spans="1:13">
      <c r="A24" s="13">
        <v>20</v>
      </c>
      <c r="B24" s="14" t="s">
        <v>38</v>
      </c>
      <c r="C24" s="15" t="s">
        <v>19</v>
      </c>
      <c r="D24" s="16">
        <v>5.29</v>
      </c>
      <c r="E24" s="17">
        <v>0.0513</v>
      </c>
      <c r="F24" s="18">
        <v>800</v>
      </c>
      <c r="G24" s="18">
        <f t="shared" si="6"/>
        <v>4232</v>
      </c>
      <c r="H24" s="18">
        <f t="shared" si="7"/>
        <v>216.89</v>
      </c>
      <c r="I24" s="19">
        <f t="shared" si="8"/>
        <v>43.378</v>
      </c>
      <c r="J24" s="19">
        <f t="shared" si="9"/>
        <v>97.6005</v>
      </c>
      <c r="K24" s="19">
        <f t="shared" si="10"/>
        <v>65.067</v>
      </c>
      <c r="L24" s="20">
        <v>0</v>
      </c>
      <c r="M24" s="19">
        <f t="shared" si="11"/>
        <v>10.8445</v>
      </c>
    </row>
    <row r="25" ht="14.25" spans="1:13">
      <c r="A25" s="13">
        <v>21</v>
      </c>
      <c r="B25" s="14" t="s">
        <v>39</v>
      </c>
      <c r="C25" s="15" t="s">
        <v>19</v>
      </c>
      <c r="D25" s="16">
        <v>5.17</v>
      </c>
      <c r="E25" s="17">
        <v>0.0513</v>
      </c>
      <c r="F25" s="18">
        <v>800</v>
      </c>
      <c r="G25" s="18">
        <f t="shared" si="6"/>
        <v>4136</v>
      </c>
      <c r="H25" s="18">
        <f t="shared" si="7"/>
        <v>211.97</v>
      </c>
      <c r="I25" s="19">
        <f t="shared" si="8"/>
        <v>42.394</v>
      </c>
      <c r="J25" s="19">
        <f t="shared" si="9"/>
        <v>95.3865</v>
      </c>
      <c r="K25" s="19">
        <f t="shared" si="10"/>
        <v>63.591</v>
      </c>
      <c r="L25" s="20">
        <v>0</v>
      </c>
      <c r="M25" s="19">
        <f t="shared" si="11"/>
        <v>10.5985</v>
      </c>
    </row>
    <row r="26" ht="14.25" spans="1:13">
      <c r="A26" s="13">
        <v>22</v>
      </c>
      <c r="B26" s="14" t="s">
        <v>40</v>
      </c>
      <c r="C26" s="15" t="s">
        <v>19</v>
      </c>
      <c r="D26" s="16">
        <v>5.05</v>
      </c>
      <c r="E26" s="17">
        <v>0.0513</v>
      </c>
      <c r="F26" s="18">
        <v>800</v>
      </c>
      <c r="G26" s="18">
        <f t="shared" si="6"/>
        <v>4040</v>
      </c>
      <c r="H26" s="18">
        <f t="shared" si="7"/>
        <v>207.05</v>
      </c>
      <c r="I26" s="19">
        <f t="shared" si="8"/>
        <v>41.41</v>
      </c>
      <c r="J26" s="19">
        <f t="shared" si="9"/>
        <v>93.1725</v>
      </c>
      <c r="K26" s="19">
        <f t="shared" si="10"/>
        <v>62.115</v>
      </c>
      <c r="L26" s="20">
        <v>0</v>
      </c>
      <c r="M26" s="19">
        <f t="shared" si="11"/>
        <v>10.3525</v>
      </c>
    </row>
    <row r="27" ht="14.25" spans="1:13">
      <c r="A27" s="13">
        <v>23</v>
      </c>
      <c r="B27" s="14" t="s">
        <v>41</v>
      </c>
      <c r="C27" s="15" t="s">
        <v>19</v>
      </c>
      <c r="D27" s="16">
        <v>5.04</v>
      </c>
      <c r="E27" s="17">
        <v>0.0513</v>
      </c>
      <c r="F27" s="18">
        <v>800</v>
      </c>
      <c r="G27" s="18">
        <f t="shared" si="6"/>
        <v>4032</v>
      </c>
      <c r="H27" s="18">
        <f t="shared" si="7"/>
        <v>206.64</v>
      </c>
      <c r="I27" s="19">
        <f t="shared" si="8"/>
        <v>41.328</v>
      </c>
      <c r="J27" s="19">
        <f t="shared" si="9"/>
        <v>92.988</v>
      </c>
      <c r="K27" s="19">
        <f t="shared" si="10"/>
        <v>61.992</v>
      </c>
      <c r="L27" s="20">
        <v>0</v>
      </c>
      <c r="M27" s="19">
        <f t="shared" si="11"/>
        <v>10.332</v>
      </c>
    </row>
    <row r="28" ht="14.25" spans="1:13">
      <c r="A28" s="13">
        <v>24</v>
      </c>
      <c r="B28" s="14" t="s">
        <v>42</v>
      </c>
      <c r="C28" s="15" t="s">
        <v>19</v>
      </c>
      <c r="D28" s="16">
        <v>4.9</v>
      </c>
      <c r="E28" s="17">
        <v>0.0513</v>
      </c>
      <c r="F28" s="18">
        <v>800</v>
      </c>
      <c r="G28" s="18">
        <f t="shared" si="6"/>
        <v>3920</v>
      </c>
      <c r="H28" s="18">
        <f t="shared" si="7"/>
        <v>200.9</v>
      </c>
      <c r="I28" s="19">
        <f t="shared" si="8"/>
        <v>40.18</v>
      </c>
      <c r="J28" s="19">
        <f t="shared" si="9"/>
        <v>90.405</v>
      </c>
      <c r="K28" s="19">
        <f t="shared" si="10"/>
        <v>60.27</v>
      </c>
      <c r="L28" s="20">
        <v>0</v>
      </c>
      <c r="M28" s="19">
        <f t="shared" si="11"/>
        <v>10.045</v>
      </c>
    </row>
    <row r="29" ht="14.25" spans="1:13">
      <c r="A29" s="13">
        <v>25</v>
      </c>
      <c r="B29" s="14" t="s">
        <v>43</v>
      </c>
      <c r="C29" s="15" t="s">
        <v>19</v>
      </c>
      <c r="D29" s="16">
        <v>4.87</v>
      </c>
      <c r="E29" s="17">
        <v>0.0513</v>
      </c>
      <c r="F29" s="18">
        <v>800</v>
      </c>
      <c r="G29" s="18">
        <f t="shared" si="6"/>
        <v>3896</v>
      </c>
      <c r="H29" s="18">
        <f t="shared" si="7"/>
        <v>199.67</v>
      </c>
      <c r="I29" s="19">
        <f t="shared" si="8"/>
        <v>39.934</v>
      </c>
      <c r="J29" s="19">
        <f t="shared" si="9"/>
        <v>89.8515</v>
      </c>
      <c r="K29" s="19">
        <f t="shared" si="10"/>
        <v>59.901</v>
      </c>
      <c r="L29" s="20">
        <v>0</v>
      </c>
      <c r="M29" s="19">
        <f t="shared" si="11"/>
        <v>9.9835</v>
      </c>
    </row>
    <row r="30" ht="14.25" spans="1:13">
      <c r="A30" s="13">
        <v>26</v>
      </c>
      <c r="B30" s="14" t="s">
        <v>44</v>
      </c>
      <c r="C30" s="15" t="s">
        <v>19</v>
      </c>
      <c r="D30" s="16">
        <v>4.85</v>
      </c>
      <c r="E30" s="17">
        <v>0.0513</v>
      </c>
      <c r="F30" s="18">
        <v>800</v>
      </c>
      <c r="G30" s="18">
        <f t="shared" si="6"/>
        <v>3880</v>
      </c>
      <c r="H30" s="18">
        <f t="shared" si="7"/>
        <v>198.85</v>
      </c>
      <c r="I30" s="19">
        <f t="shared" si="8"/>
        <v>39.77</v>
      </c>
      <c r="J30" s="19">
        <f t="shared" si="9"/>
        <v>89.4825</v>
      </c>
      <c r="K30" s="19">
        <f t="shared" si="10"/>
        <v>59.655</v>
      </c>
      <c r="L30" s="20">
        <v>0</v>
      </c>
      <c r="M30" s="19">
        <f t="shared" si="11"/>
        <v>9.9425</v>
      </c>
    </row>
    <row r="31" ht="14.25" spans="1:13">
      <c r="A31" s="13">
        <v>27</v>
      </c>
      <c r="B31" s="14" t="s">
        <v>45</v>
      </c>
      <c r="C31" s="15" t="s">
        <v>19</v>
      </c>
      <c r="D31" s="16">
        <v>4.7</v>
      </c>
      <c r="E31" s="17">
        <v>0.0513</v>
      </c>
      <c r="F31" s="18">
        <v>800</v>
      </c>
      <c r="G31" s="18">
        <f t="shared" si="6"/>
        <v>3760</v>
      </c>
      <c r="H31" s="18">
        <f t="shared" si="7"/>
        <v>192.7</v>
      </c>
      <c r="I31" s="19">
        <f t="shared" si="8"/>
        <v>38.54</v>
      </c>
      <c r="J31" s="19">
        <f t="shared" si="9"/>
        <v>86.715</v>
      </c>
      <c r="K31" s="19">
        <f t="shared" si="10"/>
        <v>57.81</v>
      </c>
      <c r="L31" s="20">
        <v>0</v>
      </c>
      <c r="M31" s="19">
        <f t="shared" si="11"/>
        <v>9.635</v>
      </c>
    </row>
    <row r="32" ht="14.25" spans="1:13">
      <c r="A32" s="13">
        <v>28</v>
      </c>
      <c r="B32" s="14" t="s">
        <v>46</v>
      </c>
      <c r="C32" s="15" t="s">
        <v>19</v>
      </c>
      <c r="D32" s="16">
        <v>4.69</v>
      </c>
      <c r="E32" s="17">
        <v>0.0513</v>
      </c>
      <c r="F32" s="18">
        <v>800</v>
      </c>
      <c r="G32" s="18">
        <f t="shared" si="6"/>
        <v>3752</v>
      </c>
      <c r="H32" s="18">
        <f t="shared" si="7"/>
        <v>192.29</v>
      </c>
      <c r="I32" s="19">
        <f t="shared" si="8"/>
        <v>38.458</v>
      </c>
      <c r="J32" s="19">
        <f t="shared" si="9"/>
        <v>86.5305</v>
      </c>
      <c r="K32" s="19">
        <f t="shared" si="10"/>
        <v>57.687</v>
      </c>
      <c r="L32" s="20">
        <v>0</v>
      </c>
      <c r="M32" s="19">
        <f t="shared" si="11"/>
        <v>9.6145</v>
      </c>
    </row>
    <row r="33" ht="14.25" spans="1:13">
      <c r="A33" s="13">
        <v>29</v>
      </c>
      <c r="B33" s="14" t="s">
        <v>47</v>
      </c>
      <c r="C33" s="15" t="s">
        <v>19</v>
      </c>
      <c r="D33" s="16">
        <v>4.61</v>
      </c>
      <c r="E33" s="17">
        <v>0.0513</v>
      </c>
      <c r="F33" s="18">
        <v>800</v>
      </c>
      <c r="G33" s="18">
        <f t="shared" si="6"/>
        <v>3688</v>
      </c>
      <c r="H33" s="18">
        <f t="shared" si="7"/>
        <v>189.01</v>
      </c>
      <c r="I33" s="19">
        <f t="shared" si="8"/>
        <v>37.802</v>
      </c>
      <c r="J33" s="19">
        <f t="shared" si="9"/>
        <v>85.0545</v>
      </c>
      <c r="K33" s="19">
        <f t="shared" si="10"/>
        <v>56.703</v>
      </c>
      <c r="L33" s="20">
        <v>0</v>
      </c>
      <c r="M33" s="19">
        <f t="shared" si="11"/>
        <v>9.4505</v>
      </c>
    </row>
    <row r="34" ht="14.25" spans="1:13">
      <c r="A34" s="13">
        <v>30</v>
      </c>
      <c r="B34" s="14" t="s">
        <v>48</v>
      </c>
      <c r="C34" s="15" t="s">
        <v>19</v>
      </c>
      <c r="D34" s="16">
        <v>4.51</v>
      </c>
      <c r="E34" s="17">
        <v>0.0513</v>
      </c>
      <c r="F34" s="18">
        <v>800</v>
      </c>
      <c r="G34" s="18">
        <f t="shared" si="6"/>
        <v>3608</v>
      </c>
      <c r="H34" s="18">
        <f t="shared" si="7"/>
        <v>184.91</v>
      </c>
      <c r="I34" s="19">
        <f t="shared" si="8"/>
        <v>36.982</v>
      </c>
      <c r="J34" s="19">
        <f t="shared" si="9"/>
        <v>83.2095</v>
      </c>
      <c r="K34" s="19">
        <f t="shared" si="10"/>
        <v>55.473</v>
      </c>
      <c r="L34" s="20">
        <v>0</v>
      </c>
      <c r="M34" s="19">
        <f t="shared" si="11"/>
        <v>9.2455</v>
      </c>
    </row>
    <row r="35" ht="14.25" spans="1:13">
      <c r="A35" s="13">
        <v>31</v>
      </c>
      <c r="B35" s="14" t="s">
        <v>49</v>
      </c>
      <c r="C35" s="15" t="s">
        <v>19</v>
      </c>
      <c r="D35" s="16">
        <v>4.48</v>
      </c>
      <c r="E35" s="17">
        <v>0.0513</v>
      </c>
      <c r="F35" s="18">
        <v>800</v>
      </c>
      <c r="G35" s="18">
        <f t="shared" si="6"/>
        <v>3584</v>
      </c>
      <c r="H35" s="18">
        <f t="shared" si="7"/>
        <v>183.68</v>
      </c>
      <c r="I35" s="19">
        <f t="shared" si="8"/>
        <v>36.736</v>
      </c>
      <c r="J35" s="19">
        <f t="shared" si="9"/>
        <v>82.656</v>
      </c>
      <c r="K35" s="19">
        <f t="shared" si="10"/>
        <v>55.104</v>
      </c>
      <c r="L35" s="20">
        <v>0</v>
      </c>
      <c r="M35" s="19">
        <f t="shared" si="11"/>
        <v>9.184</v>
      </c>
    </row>
    <row r="36" ht="14.25" spans="1:13">
      <c r="A36" s="13">
        <v>32</v>
      </c>
      <c r="B36" s="14" t="s">
        <v>50</v>
      </c>
      <c r="C36" s="15" t="s">
        <v>19</v>
      </c>
      <c r="D36" s="16">
        <v>4.44</v>
      </c>
      <c r="E36" s="17">
        <v>0.0513</v>
      </c>
      <c r="F36" s="18">
        <v>800</v>
      </c>
      <c r="G36" s="18">
        <f t="shared" si="6"/>
        <v>3552</v>
      </c>
      <c r="H36" s="18">
        <f t="shared" si="7"/>
        <v>182.04</v>
      </c>
      <c r="I36" s="19">
        <f t="shared" si="8"/>
        <v>36.408</v>
      </c>
      <c r="J36" s="19">
        <f t="shared" si="9"/>
        <v>81.918</v>
      </c>
      <c r="K36" s="19">
        <f t="shared" si="10"/>
        <v>54.612</v>
      </c>
      <c r="L36" s="20">
        <v>0</v>
      </c>
      <c r="M36" s="19">
        <f t="shared" si="11"/>
        <v>9.102</v>
      </c>
    </row>
    <row r="37" ht="14.25" spans="1:13">
      <c r="A37" s="13">
        <v>33</v>
      </c>
      <c r="B37" s="14" t="s">
        <v>51</v>
      </c>
      <c r="C37" s="15" t="s">
        <v>19</v>
      </c>
      <c r="D37" s="16">
        <v>4.35</v>
      </c>
      <c r="E37" s="17">
        <v>0.0513</v>
      </c>
      <c r="F37" s="18">
        <v>800</v>
      </c>
      <c r="G37" s="18">
        <f t="shared" si="6"/>
        <v>3480</v>
      </c>
      <c r="H37" s="18">
        <f t="shared" si="7"/>
        <v>178.35</v>
      </c>
      <c r="I37" s="19">
        <f t="shared" si="8"/>
        <v>35.67</v>
      </c>
      <c r="J37" s="19">
        <f t="shared" si="9"/>
        <v>80.2575</v>
      </c>
      <c r="K37" s="19">
        <f t="shared" si="10"/>
        <v>53.505</v>
      </c>
      <c r="L37" s="20">
        <v>0</v>
      </c>
      <c r="M37" s="19">
        <f t="shared" si="11"/>
        <v>8.9175</v>
      </c>
    </row>
    <row r="38" ht="14.25" spans="1:13">
      <c r="A38" s="13">
        <v>34</v>
      </c>
      <c r="B38" s="14" t="s">
        <v>52</v>
      </c>
      <c r="C38" s="15" t="s">
        <v>19</v>
      </c>
      <c r="D38" s="16">
        <v>4.29</v>
      </c>
      <c r="E38" s="17">
        <v>0.0513</v>
      </c>
      <c r="F38" s="18">
        <v>800</v>
      </c>
      <c r="G38" s="18">
        <f t="shared" si="6"/>
        <v>3432</v>
      </c>
      <c r="H38" s="18">
        <f t="shared" si="7"/>
        <v>175.89</v>
      </c>
      <c r="I38" s="19">
        <f t="shared" si="8"/>
        <v>35.178</v>
      </c>
      <c r="J38" s="19">
        <f t="shared" si="9"/>
        <v>79.1505</v>
      </c>
      <c r="K38" s="19">
        <f t="shared" si="10"/>
        <v>52.767</v>
      </c>
      <c r="L38" s="20">
        <v>0</v>
      </c>
      <c r="M38" s="19">
        <f t="shared" si="11"/>
        <v>8.7945</v>
      </c>
    </row>
    <row r="39" ht="14.25" spans="1:13">
      <c r="A39" s="13">
        <v>35</v>
      </c>
      <c r="B39" s="14" t="s">
        <v>53</v>
      </c>
      <c r="C39" s="15" t="s">
        <v>19</v>
      </c>
      <c r="D39" s="16">
        <v>4.17</v>
      </c>
      <c r="E39" s="17">
        <v>0.0513</v>
      </c>
      <c r="F39" s="18">
        <v>800</v>
      </c>
      <c r="G39" s="18">
        <f t="shared" si="6"/>
        <v>3336</v>
      </c>
      <c r="H39" s="18">
        <f t="shared" si="7"/>
        <v>170.97</v>
      </c>
      <c r="I39" s="19">
        <f t="shared" si="8"/>
        <v>34.194</v>
      </c>
      <c r="J39" s="19">
        <f t="shared" si="9"/>
        <v>76.9365</v>
      </c>
      <c r="K39" s="19">
        <f t="shared" si="10"/>
        <v>51.291</v>
      </c>
      <c r="L39" s="20">
        <v>0</v>
      </c>
      <c r="M39" s="19">
        <f t="shared" si="11"/>
        <v>8.5485</v>
      </c>
    </row>
    <row r="40" ht="14.25" spans="1:13">
      <c r="A40" s="13">
        <v>36</v>
      </c>
      <c r="B40" s="14" t="s">
        <v>54</v>
      </c>
      <c r="C40" s="15" t="s">
        <v>19</v>
      </c>
      <c r="D40" s="16">
        <v>4.14</v>
      </c>
      <c r="E40" s="17">
        <v>0.0513</v>
      </c>
      <c r="F40" s="18">
        <v>800</v>
      </c>
      <c r="G40" s="18">
        <f t="shared" si="6"/>
        <v>3312</v>
      </c>
      <c r="H40" s="18">
        <f t="shared" si="7"/>
        <v>169.74</v>
      </c>
      <c r="I40" s="19">
        <f t="shared" si="8"/>
        <v>33.948</v>
      </c>
      <c r="J40" s="19">
        <f t="shared" si="9"/>
        <v>76.383</v>
      </c>
      <c r="K40" s="19">
        <f t="shared" si="10"/>
        <v>50.922</v>
      </c>
      <c r="L40" s="20">
        <v>0</v>
      </c>
      <c r="M40" s="19">
        <f t="shared" si="11"/>
        <v>8.487</v>
      </c>
    </row>
    <row r="41" ht="14.25" spans="1:13">
      <c r="A41" s="13">
        <v>37</v>
      </c>
      <c r="B41" s="14" t="s">
        <v>55</v>
      </c>
      <c r="C41" s="15" t="s">
        <v>19</v>
      </c>
      <c r="D41" s="16">
        <v>4.04</v>
      </c>
      <c r="E41" s="17">
        <v>0.0513</v>
      </c>
      <c r="F41" s="18">
        <v>800</v>
      </c>
      <c r="G41" s="18">
        <f t="shared" si="6"/>
        <v>3232</v>
      </c>
      <c r="H41" s="18">
        <f t="shared" si="7"/>
        <v>165.64</v>
      </c>
      <c r="I41" s="19">
        <f t="shared" si="8"/>
        <v>33.128</v>
      </c>
      <c r="J41" s="19">
        <f t="shared" si="9"/>
        <v>74.538</v>
      </c>
      <c r="K41" s="19">
        <f t="shared" si="10"/>
        <v>49.692</v>
      </c>
      <c r="L41" s="20">
        <v>0</v>
      </c>
      <c r="M41" s="19">
        <f t="shared" si="11"/>
        <v>8.282</v>
      </c>
    </row>
    <row r="42" ht="14.25" spans="1:13">
      <c r="A42" s="13">
        <v>38</v>
      </c>
      <c r="B42" s="14" t="s">
        <v>56</v>
      </c>
      <c r="C42" s="15" t="s">
        <v>19</v>
      </c>
      <c r="D42" s="16">
        <v>3.92</v>
      </c>
      <c r="E42" s="17">
        <v>0.0513</v>
      </c>
      <c r="F42" s="18">
        <v>800</v>
      </c>
      <c r="G42" s="18">
        <f t="shared" si="6"/>
        <v>3136</v>
      </c>
      <c r="H42" s="18">
        <f t="shared" si="7"/>
        <v>160.72</v>
      </c>
      <c r="I42" s="19">
        <f t="shared" si="8"/>
        <v>32.144</v>
      </c>
      <c r="J42" s="19">
        <f t="shared" si="9"/>
        <v>72.324</v>
      </c>
      <c r="K42" s="19">
        <f t="shared" si="10"/>
        <v>48.216</v>
      </c>
      <c r="L42" s="20">
        <v>0</v>
      </c>
      <c r="M42" s="19">
        <f t="shared" si="11"/>
        <v>8.036</v>
      </c>
    </row>
    <row r="43" ht="14.25" spans="1:13">
      <c r="A43" s="13">
        <v>39</v>
      </c>
      <c r="B43" s="14" t="s">
        <v>57</v>
      </c>
      <c r="C43" s="15" t="s">
        <v>19</v>
      </c>
      <c r="D43" s="16">
        <v>3.89</v>
      </c>
      <c r="E43" s="17">
        <v>0.0513</v>
      </c>
      <c r="F43" s="18">
        <v>800</v>
      </c>
      <c r="G43" s="18">
        <f t="shared" si="6"/>
        <v>3112</v>
      </c>
      <c r="H43" s="18">
        <f t="shared" si="7"/>
        <v>159.49</v>
      </c>
      <c r="I43" s="19">
        <f t="shared" si="8"/>
        <v>31.898</v>
      </c>
      <c r="J43" s="19">
        <f t="shared" si="9"/>
        <v>71.7705</v>
      </c>
      <c r="K43" s="19">
        <f t="shared" si="10"/>
        <v>47.847</v>
      </c>
      <c r="L43" s="20">
        <v>0</v>
      </c>
      <c r="M43" s="19">
        <f t="shared" si="11"/>
        <v>7.9745</v>
      </c>
    </row>
    <row r="44" ht="14.25" spans="1:13">
      <c r="A44" s="13">
        <v>40</v>
      </c>
      <c r="B44" s="14" t="s">
        <v>58</v>
      </c>
      <c r="C44" s="15" t="s">
        <v>19</v>
      </c>
      <c r="D44" s="16">
        <v>3.85</v>
      </c>
      <c r="E44" s="17">
        <v>0.0513</v>
      </c>
      <c r="F44" s="18">
        <v>800</v>
      </c>
      <c r="G44" s="18">
        <f t="shared" si="6"/>
        <v>3080</v>
      </c>
      <c r="H44" s="18">
        <f t="shared" si="7"/>
        <v>157.85</v>
      </c>
      <c r="I44" s="19">
        <f t="shared" si="8"/>
        <v>31.57</v>
      </c>
      <c r="J44" s="19">
        <f t="shared" si="9"/>
        <v>71.0325</v>
      </c>
      <c r="K44" s="19">
        <f t="shared" si="10"/>
        <v>47.355</v>
      </c>
      <c r="L44" s="20">
        <v>0</v>
      </c>
      <c r="M44" s="19">
        <f t="shared" si="11"/>
        <v>7.8925</v>
      </c>
    </row>
    <row r="45" ht="14.25" spans="1:13">
      <c r="A45" s="13">
        <v>41</v>
      </c>
      <c r="B45" s="14" t="s">
        <v>59</v>
      </c>
      <c r="C45" s="15" t="s">
        <v>19</v>
      </c>
      <c r="D45" s="16">
        <v>3.84</v>
      </c>
      <c r="E45" s="17">
        <v>0.0513</v>
      </c>
      <c r="F45" s="18">
        <v>800</v>
      </c>
      <c r="G45" s="18">
        <f t="shared" si="6"/>
        <v>3072</v>
      </c>
      <c r="H45" s="18">
        <f t="shared" si="7"/>
        <v>157.44</v>
      </c>
      <c r="I45" s="19">
        <f t="shared" si="8"/>
        <v>31.488</v>
      </c>
      <c r="J45" s="19">
        <f t="shared" si="9"/>
        <v>70.848</v>
      </c>
      <c r="K45" s="19">
        <f t="shared" si="10"/>
        <v>47.232</v>
      </c>
      <c r="L45" s="20">
        <v>0</v>
      </c>
      <c r="M45" s="19">
        <f t="shared" si="11"/>
        <v>7.872</v>
      </c>
    </row>
    <row r="46" ht="14.25" spans="1:13">
      <c r="A46" s="13">
        <v>42</v>
      </c>
      <c r="B46" s="14" t="s">
        <v>60</v>
      </c>
      <c r="C46" s="15" t="s">
        <v>19</v>
      </c>
      <c r="D46" s="16">
        <v>3.81</v>
      </c>
      <c r="E46" s="17">
        <v>0.0513</v>
      </c>
      <c r="F46" s="18">
        <v>800</v>
      </c>
      <c r="G46" s="18">
        <f t="shared" si="6"/>
        <v>3048</v>
      </c>
      <c r="H46" s="18">
        <f t="shared" si="7"/>
        <v>156.21</v>
      </c>
      <c r="I46" s="19">
        <f t="shared" si="8"/>
        <v>31.242</v>
      </c>
      <c r="J46" s="19">
        <f t="shared" si="9"/>
        <v>70.2945</v>
      </c>
      <c r="K46" s="19">
        <f t="shared" si="10"/>
        <v>46.863</v>
      </c>
      <c r="L46" s="20">
        <v>0</v>
      </c>
      <c r="M46" s="19">
        <f t="shared" si="11"/>
        <v>7.8105</v>
      </c>
    </row>
    <row r="47" ht="14.25" spans="1:13">
      <c r="A47" s="13">
        <v>43</v>
      </c>
      <c r="B47" s="14" t="s">
        <v>61</v>
      </c>
      <c r="C47" s="15" t="s">
        <v>19</v>
      </c>
      <c r="D47" s="16">
        <v>3.66</v>
      </c>
      <c r="E47" s="17">
        <v>0.0513</v>
      </c>
      <c r="F47" s="18">
        <v>800</v>
      </c>
      <c r="G47" s="18">
        <f t="shared" si="6"/>
        <v>2928</v>
      </c>
      <c r="H47" s="18">
        <f t="shared" si="7"/>
        <v>150.06</v>
      </c>
      <c r="I47" s="19">
        <f t="shared" si="8"/>
        <v>30.012</v>
      </c>
      <c r="J47" s="19">
        <f t="shared" si="9"/>
        <v>67.527</v>
      </c>
      <c r="K47" s="19">
        <f t="shared" si="10"/>
        <v>45.018</v>
      </c>
      <c r="L47" s="20">
        <v>0</v>
      </c>
      <c r="M47" s="19">
        <f t="shared" si="11"/>
        <v>7.503</v>
      </c>
    </row>
    <row r="48" ht="14.25" spans="1:13">
      <c r="A48" s="13">
        <v>44</v>
      </c>
      <c r="B48" s="14" t="s">
        <v>62</v>
      </c>
      <c r="C48" s="15" t="s">
        <v>19</v>
      </c>
      <c r="D48" s="16">
        <v>3.62</v>
      </c>
      <c r="E48" s="17">
        <v>0.0513</v>
      </c>
      <c r="F48" s="18">
        <v>800</v>
      </c>
      <c r="G48" s="18">
        <f t="shared" si="6"/>
        <v>2896</v>
      </c>
      <c r="H48" s="18">
        <f t="shared" si="7"/>
        <v>148.42</v>
      </c>
      <c r="I48" s="19">
        <f t="shared" si="8"/>
        <v>29.684</v>
      </c>
      <c r="J48" s="19">
        <f t="shared" si="9"/>
        <v>66.789</v>
      </c>
      <c r="K48" s="19">
        <f t="shared" si="10"/>
        <v>44.526</v>
      </c>
      <c r="L48" s="20">
        <v>0</v>
      </c>
      <c r="M48" s="19">
        <f t="shared" si="11"/>
        <v>7.421</v>
      </c>
    </row>
    <row r="49" ht="14.25" spans="1:13">
      <c r="A49" s="13">
        <v>45</v>
      </c>
      <c r="B49" s="14" t="s">
        <v>63</v>
      </c>
      <c r="C49" s="15" t="s">
        <v>19</v>
      </c>
      <c r="D49" s="16">
        <v>3.56</v>
      </c>
      <c r="E49" s="17">
        <v>0.0513</v>
      </c>
      <c r="F49" s="18">
        <v>800</v>
      </c>
      <c r="G49" s="18">
        <f t="shared" si="6"/>
        <v>2848</v>
      </c>
      <c r="H49" s="18">
        <f t="shared" si="7"/>
        <v>145.96</v>
      </c>
      <c r="I49" s="19">
        <f t="shared" si="8"/>
        <v>29.192</v>
      </c>
      <c r="J49" s="19">
        <f t="shared" si="9"/>
        <v>65.682</v>
      </c>
      <c r="K49" s="19">
        <f t="shared" si="10"/>
        <v>43.788</v>
      </c>
      <c r="L49" s="20">
        <v>0</v>
      </c>
      <c r="M49" s="19">
        <f t="shared" si="11"/>
        <v>7.298</v>
      </c>
    </row>
    <row r="50" ht="14.25" spans="1:13">
      <c r="A50" s="13">
        <v>46</v>
      </c>
      <c r="B50" s="14" t="s">
        <v>64</v>
      </c>
      <c r="C50" s="15" t="s">
        <v>19</v>
      </c>
      <c r="D50" s="16">
        <v>3.53</v>
      </c>
      <c r="E50" s="17">
        <v>0.0513</v>
      </c>
      <c r="F50" s="18">
        <v>800</v>
      </c>
      <c r="G50" s="18">
        <f t="shared" si="6"/>
        <v>2824</v>
      </c>
      <c r="H50" s="18">
        <f t="shared" si="7"/>
        <v>144.73</v>
      </c>
      <c r="I50" s="19">
        <f t="shared" si="8"/>
        <v>28.946</v>
      </c>
      <c r="J50" s="19">
        <f t="shared" si="9"/>
        <v>65.1285</v>
      </c>
      <c r="K50" s="19">
        <f t="shared" si="10"/>
        <v>43.419</v>
      </c>
      <c r="L50" s="20">
        <v>0</v>
      </c>
      <c r="M50" s="19">
        <f t="shared" si="11"/>
        <v>7.2365</v>
      </c>
    </row>
    <row r="51" ht="14.25" spans="1:13">
      <c r="A51" s="13">
        <v>47</v>
      </c>
      <c r="B51" s="14" t="s">
        <v>65</v>
      </c>
      <c r="C51" s="15" t="s">
        <v>19</v>
      </c>
      <c r="D51" s="16">
        <v>3.44</v>
      </c>
      <c r="E51" s="17">
        <v>0.0513</v>
      </c>
      <c r="F51" s="18">
        <v>800</v>
      </c>
      <c r="G51" s="18">
        <f t="shared" si="6"/>
        <v>2752</v>
      </c>
      <c r="H51" s="18">
        <f t="shared" si="7"/>
        <v>141.04</v>
      </c>
      <c r="I51" s="19">
        <f t="shared" si="8"/>
        <v>28.208</v>
      </c>
      <c r="J51" s="19">
        <f t="shared" si="9"/>
        <v>63.468</v>
      </c>
      <c r="K51" s="19">
        <f t="shared" si="10"/>
        <v>42.312</v>
      </c>
      <c r="L51" s="20">
        <v>0</v>
      </c>
      <c r="M51" s="19">
        <f t="shared" si="11"/>
        <v>7.052</v>
      </c>
    </row>
    <row r="52" ht="14.25" spans="1:13">
      <c r="A52" s="13">
        <v>48</v>
      </c>
      <c r="B52" s="14" t="s">
        <v>66</v>
      </c>
      <c r="C52" s="15" t="s">
        <v>19</v>
      </c>
      <c r="D52" s="16">
        <v>3.31</v>
      </c>
      <c r="E52" s="17">
        <v>0.0513</v>
      </c>
      <c r="F52" s="18">
        <v>800</v>
      </c>
      <c r="G52" s="18">
        <f t="shared" si="6"/>
        <v>2648</v>
      </c>
      <c r="H52" s="18">
        <f t="shared" si="7"/>
        <v>135.71</v>
      </c>
      <c r="I52" s="19">
        <f t="shared" si="8"/>
        <v>27.142</v>
      </c>
      <c r="J52" s="19">
        <f t="shared" si="9"/>
        <v>61.0695</v>
      </c>
      <c r="K52" s="19">
        <f t="shared" si="10"/>
        <v>40.713</v>
      </c>
      <c r="L52" s="20">
        <v>0</v>
      </c>
      <c r="M52" s="19">
        <f t="shared" si="11"/>
        <v>6.7855</v>
      </c>
    </row>
    <row r="53" ht="14.25" spans="1:13">
      <c r="A53" s="13">
        <v>49</v>
      </c>
      <c r="B53" s="14" t="s">
        <v>67</v>
      </c>
      <c r="C53" s="15" t="s">
        <v>19</v>
      </c>
      <c r="D53" s="16">
        <v>3.27</v>
      </c>
      <c r="E53" s="17">
        <v>0.0513</v>
      </c>
      <c r="F53" s="18">
        <v>800</v>
      </c>
      <c r="G53" s="18">
        <f t="shared" si="6"/>
        <v>2616</v>
      </c>
      <c r="H53" s="18">
        <f t="shared" si="7"/>
        <v>134.07</v>
      </c>
      <c r="I53" s="19">
        <f t="shared" si="8"/>
        <v>26.814</v>
      </c>
      <c r="J53" s="19">
        <f t="shared" si="9"/>
        <v>60.3315</v>
      </c>
      <c r="K53" s="19">
        <f t="shared" si="10"/>
        <v>40.221</v>
      </c>
      <c r="L53" s="20">
        <v>0</v>
      </c>
      <c r="M53" s="19">
        <f t="shared" si="11"/>
        <v>6.7035</v>
      </c>
    </row>
    <row r="54" ht="14.25" spans="1:13">
      <c r="A54" s="13">
        <v>50</v>
      </c>
      <c r="B54" s="14" t="s">
        <v>68</v>
      </c>
      <c r="C54" s="15" t="s">
        <v>19</v>
      </c>
      <c r="D54" s="16">
        <v>3.2</v>
      </c>
      <c r="E54" s="17">
        <v>0.0513</v>
      </c>
      <c r="F54" s="18">
        <v>800</v>
      </c>
      <c r="G54" s="18">
        <f t="shared" si="6"/>
        <v>2560</v>
      </c>
      <c r="H54" s="18">
        <f t="shared" si="7"/>
        <v>131.2</v>
      </c>
      <c r="I54" s="19">
        <f t="shared" si="8"/>
        <v>26.24</v>
      </c>
      <c r="J54" s="19">
        <f t="shared" si="9"/>
        <v>59.04</v>
      </c>
      <c r="K54" s="19">
        <f t="shared" si="10"/>
        <v>39.36</v>
      </c>
      <c r="L54" s="20">
        <v>0</v>
      </c>
      <c r="M54" s="19">
        <f t="shared" si="11"/>
        <v>6.56</v>
      </c>
    </row>
    <row r="55" ht="14.25" spans="1:13">
      <c r="A55" s="13">
        <v>51</v>
      </c>
      <c r="B55" s="14" t="s">
        <v>69</v>
      </c>
      <c r="C55" s="15" t="s">
        <v>19</v>
      </c>
      <c r="D55" s="16">
        <v>3.09</v>
      </c>
      <c r="E55" s="17">
        <v>0.0513</v>
      </c>
      <c r="F55" s="18">
        <v>800</v>
      </c>
      <c r="G55" s="18">
        <f t="shared" si="6"/>
        <v>2472</v>
      </c>
      <c r="H55" s="18">
        <f t="shared" si="7"/>
        <v>126.69</v>
      </c>
      <c r="I55" s="19">
        <f t="shared" si="8"/>
        <v>25.338</v>
      </c>
      <c r="J55" s="19">
        <f t="shared" si="9"/>
        <v>57.0105</v>
      </c>
      <c r="K55" s="19">
        <f t="shared" si="10"/>
        <v>38.007</v>
      </c>
      <c r="L55" s="20">
        <v>0</v>
      </c>
      <c r="M55" s="19">
        <f t="shared" si="11"/>
        <v>6.3345</v>
      </c>
    </row>
    <row r="56" ht="14.25" spans="1:13">
      <c r="A56" s="13">
        <v>52</v>
      </c>
      <c r="B56" s="14" t="s">
        <v>70</v>
      </c>
      <c r="C56" s="15" t="s">
        <v>19</v>
      </c>
      <c r="D56" s="16">
        <v>3.03</v>
      </c>
      <c r="E56" s="17">
        <v>0.0513</v>
      </c>
      <c r="F56" s="18">
        <v>800</v>
      </c>
      <c r="G56" s="18">
        <f t="shared" si="6"/>
        <v>2424</v>
      </c>
      <c r="H56" s="18">
        <f t="shared" si="7"/>
        <v>124.23</v>
      </c>
      <c r="I56" s="19">
        <f t="shared" si="8"/>
        <v>24.846</v>
      </c>
      <c r="J56" s="19">
        <f t="shared" si="9"/>
        <v>55.9035</v>
      </c>
      <c r="K56" s="19">
        <f t="shared" si="10"/>
        <v>37.269</v>
      </c>
      <c r="L56" s="20">
        <v>0</v>
      </c>
      <c r="M56" s="19">
        <f t="shared" si="11"/>
        <v>6.2115</v>
      </c>
    </row>
    <row r="57" ht="14.25" spans="1:13">
      <c r="A57" s="13">
        <v>53</v>
      </c>
      <c r="B57" s="14" t="s">
        <v>71</v>
      </c>
      <c r="C57" s="15" t="s">
        <v>19</v>
      </c>
      <c r="D57" s="16">
        <v>2.99</v>
      </c>
      <c r="E57" s="17">
        <v>0.0513</v>
      </c>
      <c r="F57" s="18">
        <v>800</v>
      </c>
      <c r="G57" s="18">
        <f t="shared" si="6"/>
        <v>2392</v>
      </c>
      <c r="H57" s="18">
        <f t="shared" si="7"/>
        <v>122.59</v>
      </c>
      <c r="I57" s="19">
        <f t="shared" si="8"/>
        <v>24.518</v>
      </c>
      <c r="J57" s="19">
        <f t="shared" si="9"/>
        <v>55.1655</v>
      </c>
      <c r="K57" s="19">
        <f t="shared" si="10"/>
        <v>36.777</v>
      </c>
      <c r="L57" s="20">
        <v>0</v>
      </c>
      <c r="M57" s="19">
        <f t="shared" si="11"/>
        <v>6.1295</v>
      </c>
    </row>
    <row r="58" ht="14.25" spans="1:13">
      <c r="A58" s="13">
        <v>54</v>
      </c>
      <c r="B58" s="14" t="s">
        <v>72</v>
      </c>
      <c r="C58" s="15" t="s">
        <v>19</v>
      </c>
      <c r="D58" s="16">
        <v>2.98</v>
      </c>
      <c r="E58" s="17">
        <v>0.0513</v>
      </c>
      <c r="F58" s="18">
        <v>800</v>
      </c>
      <c r="G58" s="18">
        <f t="shared" si="6"/>
        <v>2384</v>
      </c>
      <c r="H58" s="18">
        <f t="shared" si="7"/>
        <v>122.18</v>
      </c>
      <c r="I58" s="19">
        <f t="shared" si="8"/>
        <v>24.436</v>
      </c>
      <c r="J58" s="19">
        <f t="shared" si="9"/>
        <v>54.981</v>
      </c>
      <c r="K58" s="19">
        <f t="shared" si="10"/>
        <v>36.654</v>
      </c>
      <c r="L58" s="20">
        <v>0</v>
      </c>
      <c r="M58" s="19">
        <f t="shared" si="11"/>
        <v>6.109</v>
      </c>
    </row>
    <row r="59" ht="14.25" spans="1:13">
      <c r="A59" s="13">
        <v>55</v>
      </c>
      <c r="B59" s="14" t="s">
        <v>73</v>
      </c>
      <c r="C59" s="15" t="s">
        <v>19</v>
      </c>
      <c r="D59" s="16">
        <v>2.98</v>
      </c>
      <c r="E59" s="17">
        <v>0.0513</v>
      </c>
      <c r="F59" s="18">
        <v>800</v>
      </c>
      <c r="G59" s="18">
        <f t="shared" si="6"/>
        <v>2384</v>
      </c>
      <c r="H59" s="18">
        <f t="shared" si="7"/>
        <v>122.18</v>
      </c>
      <c r="I59" s="19">
        <f t="shared" si="8"/>
        <v>24.436</v>
      </c>
      <c r="J59" s="19">
        <f t="shared" si="9"/>
        <v>54.981</v>
      </c>
      <c r="K59" s="19">
        <f t="shared" si="10"/>
        <v>36.654</v>
      </c>
      <c r="L59" s="20">
        <v>0</v>
      </c>
      <c r="M59" s="19">
        <f t="shared" si="11"/>
        <v>6.109</v>
      </c>
    </row>
    <row r="60" ht="14.25" spans="1:13">
      <c r="A60" s="13">
        <v>56</v>
      </c>
      <c r="B60" s="14" t="s">
        <v>74</v>
      </c>
      <c r="C60" s="15" t="s">
        <v>19</v>
      </c>
      <c r="D60" s="16">
        <v>2.94</v>
      </c>
      <c r="E60" s="17">
        <v>0.0513</v>
      </c>
      <c r="F60" s="18">
        <v>800</v>
      </c>
      <c r="G60" s="18">
        <f t="shared" si="6"/>
        <v>2352</v>
      </c>
      <c r="H60" s="18">
        <f t="shared" si="7"/>
        <v>120.54</v>
      </c>
      <c r="I60" s="19">
        <f t="shared" si="8"/>
        <v>24.108</v>
      </c>
      <c r="J60" s="19">
        <f t="shared" si="9"/>
        <v>54.243</v>
      </c>
      <c r="K60" s="19">
        <f t="shared" si="10"/>
        <v>36.162</v>
      </c>
      <c r="L60" s="20">
        <v>0</v>
      </c>
      <c r="M60" s="19">
        <f t="shared" si="11"/>
        <v>6.027</v>
      </c>
    </row>
    <row r="61" ht="14.25" spans="1:13">
      <c r="A61" s="13">
        <v>57</v>
      </c>
      <c r="B61" s="14" t="s">
        <v>75</v>
      </c>
      <c r="C61" s="15" t="s">
        <v>19</v>
      </c>
      <c r="D61" s="16">
        <v>2.93</v>
      </c>
      <c r="E61" s="17">
        <v>0.0513</v>
      </c>
      <c r="F61" s="18">
        <v>800</v>
      </c>
      <c r="G61" s="18">
        <f t="shared" si="6"/>
        <v>2344</v>
      </c>
      <c r="H61" s="18">
        <f t="shared" si="7"/>
        <v>120.13</v>
      </c>
      <c r="I61" s="19">
        <f t="shared" si="8"/>
        <v>24.026</v>
      </c>
      <c r="J61" s="19">
        <f t="shared" si="9"/>
        <v>54.0585</v>
      </c>
      <c r="K61" s="19">
        <f t="shared" si="10"/>
        <v>36.039</v>
      </c>
      <c r="L61" s="20">
        <v>0</v>
      </c>
      <c r="M61" s="19">
        <f t="shared" si="11"/>
        <v>6.0065</v>
      </c>
    </row>
    <row r="62" ht="14.25" spans="1:13">
      <c r="A62" s="13">
        <v>58</v>
      </c>
      <c r="B62" s="14" t="s">
        <v>76</v>
      </c>
      <c r="C62" s="15" t="s">
        <v>19</v>
      </c>
      <c r="D62" s="16">
        <v>2.89</v>
      </c>
      <c r="E62" s="17">
        <v>0.0513</v>
      </c>
      <c r="F62" s="18">
        <v>800</v>
      </c>
      <c r="G62" s="18">
        <f t="shared" si="6"/>
        <v>2312</v>
      </c>
      <c r="H62" s="18">
        <f t="shared" si="7"/>
        <v>118.49</v>
      </c>
      <c r="I62" s="19">
        <f t="shared" si="8"/>
        <v>23.698</v>
      </c>
      <c r="J62" s="19">
        <f t="shared" si="9"/>
        <v>53.3205</v>
      </c>
      <c r="K62" s="19">
        <f t="shared" si="10"/>
        <v>35.547</v>
      </c>
      <c r="L62" s="20">
        <v>0</v>
      </c>
      <c r="M62" s="19">
        <f t="shared" si="11"/>
        <v>5.9245</v>
      </c>
    </row>
    <row r="63" ht="14.25" spans="1:13">
      <c r="A63" s="13">
        <v>59</v>
      </c>
      <c r="B63" s="14" t="s">
        <v>77</v>
      </c>
      <c r="C63" s="15" t="s">
        <v>19</v>
      </c>
      <c r="D63" s="16">
        <v>2.88</v>
      </c>
      <c r="E63" s="17">
        <v>0.0513</v>
      </c>
      <c r="F63" s="18">
        <v>800</v>
      </c>
      <c r="G63" s="18">
        <f t="shared" si="6"/>
        <v>2304</v>
      </c>
      <c r="H63" s="18">
        <f t="shared" si="7"/>
        <v>118.08</v>
      </c>
      <c r="I63" s="19">
        <f t="shared" si="8"/>
        <v>23.616</v>
      </c>
      <c r="J63" s="19">
        <f t="shared" si="9"/>
        <v>53.136</v>
      </c>
      <c r="K63" s="19">
        <f t="shared" si="10"/>
        <v>35.424</v>
      </c>
      <c r="L63" s="20">
        <v>0</v>
      </c>
      <c r="M63" s="19">
        <f t="shared" si="11"/>
        <v>5.904</v>
      </c>
    </row>
    <row r="64" ht="14.25" spans="1:13">
      <c r="A64" s="13">
        <v>60</v>
      </c>
      <c r="B64" s="14" t="s">
        <v>78</v>
      </c>
      <c r="C64" s="15" t="s">
        <v>19</v>
      </c>
      <c r="D64" s="16">
        <v>2.75</v>
      </c>
      <c r="E64" s="17">
        <v>0.0513</v>
      </c>
      <c r="F64" s="18">
        <v>800</v>
      </c>
      <c r="G64" s="18">
        <f t="shared" si="6"/>
        <v>2200</v>
      </c>
      <c r="H64" s="18">
        <f t="shared" si="7"/>
        <v>112.75</v>
      </c>
      <c r="I64" s="19">
        <f t="shared" si="8"/>
        <v>22.55</v>
      </c>
      <c r="J64" s="19">
        <f t="shared" si="9"/>
        <v>50.7375</v>
      </c>
      <c r="K64" s="19">
        <f t="shared" si="10"/>
        <v>33.825</v>
      </c>
      <c r="L64" s="20">
        <v>0</v>
      </c>
      <c r="M64" s="19">
        <f t="shared" si="11"/>
        <v>5.6375</v>
      </c>
    </row>
    <row r="65" ht="14.25" spans="1:13">
      <c r="A65" s="13">
        <v>61</v>
      </c>
      <c r="B65" s="14" t="s">
        <v>79</v>
      </c>
      <c r="C65" s="15" t="s">
        <v>19</v>
      </c>
      <c r="D65" s="16">
        <v>2.74</v>
      </c>
      <c r="E65" s="17">
        <v>0.0513</v>
      </c>
      <c r="F65" s="18">
        <v>800</v>
      </c>
      <c r="G65" s="18">
        <f t="shared" si="6"/>
        <v>2192</v>
      </c>
      <c r="H65" s="18">
        <f t="shared" si="7"/>
        <v>112.34</v>
      </c>
      <c r="I65" s="19">
        <f t="shared" si="8"/>
        <v>22.468</v>
      </c>
      <c r="J65" s="19">
        <f t="shared" si="9"/>
        <v>50.553</v>
      </c>
      <c r="K65" s="19">
        <f t="shared" si="10"/>
        <v>33.702</v>
      </c>
      <c r="L65" s="20">
        <v>0</v>
      </c>
      <c r="M65" s="19">
        <f t="shared" si="11"/>
        <v>5.617</v>
      </c>
    </row>
    <row r="66" ht="14.25" spans="1:13">
      <c r="A66" s="13">
        <v>62</v>
      </c>
      <c r="B66" s="14" t="s">
        <v>80</v>
      </c>
      <c r="C66" s="15" t="s">
        <v>19</v>
      </c>
      <c r="D66" s="16">
        <v>2.71</v>
      </c>
      <c r="E66" s="17">
        <v>0.0513</v>
      </c>
      <c r="F66" s="18">
        <v>800</v>
      </c>
      <c r="G66" s="18">
        <f t="shared" si="6"/>
        <v>2168</v>
      </c>
      <c r="H66" s="18">
        <f t="shared" si="7"/>
        <v>111.11</v>
      </c>
      <c r="I66" s="19">
        <f t="shared" si="8"/>
        <v>22.222</v>
      </c>
      <c r="J66" s="19">
        <f t="shared" si="9"/>
        <v>49.9995</v>
      </c>
      <c r="K66" s="19">
        <f t="shared" si="10"/>
        <v>33.333</v>
      </c>
      <c r="L66" s="20">
        <v>0</v>
      </c>
      <c r="M66" s="19">
        <f t="shared" si="11"/>
        <v>5.5555</v>
      </c>
    </row>
    <row r="67" ht="14.25" spans="1:13">
      <c r="A67" s="13">
        <v>63</v>
      </c>
      <c r="B67" s="14" t="s">
        <v>81</v>
      </c>
      <c r="C67" s="15" t="s">
        <v>19</v>
      </c>
      <c r="D67" s="16">
        <v>2.62</v>
      </c>
      <c r="E67" s="17">
        <v>0.0513</v>
      </c>
      <c r="F67" s="18">
        <v>800</v>
      </c>
      <c r="G67" s="18">
        <f t="shared" si="6"/>
        <v>2096</v>
      </c>
      <c r="H67" s="18">
        <f t="shared" si="7"/>
        <v>107.42</v>
      </c>
      <c r="I67" s="19">
        <f t="shared" si="8"/>
        <v>21.484</v>
      </c>
      <c r="J67" s="19">
        <f t="shared" si="9"/>
        <v>48.339</v>
      </c>
      <c r="K67" s="19">
        <f t="shared" si="10"/>
        <v>32.226</v>
      </c>
      <c r="L67" s="20">
        <v>0</v>
      </c>
      <c r="M67" s="19">
        <f t="shared" si="11"/>
        <v>5.371</v>
      </c>
    </row>
    <row r="68" ht="14.25" spans="1:13">
      <c r="A68" s="13">
        <v>64</v>
      </c>
      <c r="B68" s="14" t="s">
        <v>82</v>
      </c>
      <c r="C68" s="15" t="s">
        <v>19</v>
      </c>
      <c r="D68" s="16">
        <v>2.59</v>
      </c>
      <c r="E68" s="17">
        <v>0.0513</v>
      </c>
      <c r="F68" s="18">
        <v>800</v>
      </c>
      <c r="G68" s="18">
        <f t="shared" si="6"/>
        <v>2072</v>
      </c>
      <c r="H68" s="18">
        <f t="shared" si="7"/>
        <v>106.19</v>
      </c>
      <c r="I68" s="19">
        <f t="shared" si="8"/>
        <v>21.238</v>
      </c>
      <c r="J68" s="19">
        <f t="shared" si="9"/>
        <v>47.7855</v>
      </c>
      <c r="K68" s="19">
        <f t="shared" si="10"/>
        <v>31.857</v>
      </c>
      <c r="L68" s="20">
        <v>0</v>
      </c>
      <c r="M68" s="19">
        <f t="shared" si="11"/>
        <v>5.3095</v>
      </c>
    </row>
    <row r="69" ht="14.25" spans="1:13">
      <c r="A69" s="13">
        <v>65</v>
      </c>
      <c r="B69" s="14" t="s">
        <v>83</v>
      </c>
      <c r="C69" s="15" t="s">
        <v>19</v>
      </c>
      <c r="D69" s="16">
        <v>2.5</v>
      </c>
      <c r="E69" s="17">
        <v>0.0513</v>
      </c>
      <c r="F69" s="18">
        <v>800</v>
      </c>
      <c r="G69" s="18">
        <f t="shared" si="6"/>
        <v>2000</v>
      </c>
      <c r="H69" s="18">
        <f t="shared" si="7"/>
        <v>102.5</v>
      </c>
      <c r="I69" s="19">
        <f t="shared" si="8"/>
        <v>20.5</v>
      </c>
      <c r="J69" s="19">
        <f t="shared" si="9"/>
        <v>46.125</v>
      </c>
      <c r="K69" s="19">
        <f t="shared" si="10"/>
        <v>30.75</v>
      </c>
      <c r="L69" s="20">
        <v>0</v>
      </c>
      <c r="M69" s="19">
        <f t="shared" si="11"/>
        <v>5.125</v>
      </c>
    </row>
    <row r="70" ht="14.25" spans="1:13">
      <c r="A70" s="13">
        <v>66</v>
      </c>
      <c r="B70" s="14" t="s">
        <v>84</v>
      </c>
      <c r="C70" s="15" t="s">
        <v>19</v>
      </c>
      <c r="D70" s="16">
        <v>2.42</v>
      </c>
      <c r="E70" s="17">
        <v>0.0513</v>
      </c>
      <c r="F70" s="18">
        <v>800</v>
      </c>
      <c r="G70" s="18">
        <f t="shared" si="6"/>
        <v>1936</v>
      </c>
      <c r="H70" s="18">
        <f t="shared" si="7"/>
        <v>99.22</v>
      </c>
      <c r="I70" s="19">
        <f t="shared" si="8"/>
        <v>19.844</v>
      </c>
      <c r="J70" s="19">
        <f t="shared" si="9"/>
        <v>44.649</v>
      </c>
      <c r="K70" s="19">
        <f t="shared" si="10"/>
        <v>29.766</v>
      </c>
      <c r="L70" s="20">
        <v>0</v>
      </c>
      <c r="M70" s="19">
        <f t="shared" si="11"/>
        <v>4.961</v>
      </c>
    </row>
    <row r="71" ht="14.25" spans="1:13">
      <c r="A71" s="13">
        <v>67</v>
      </c>
      <c r="B71" s="14" t="s">
        <v>85</v>
      </c>
      <c r="C71" s="15" t="s">
        <v>19</v>
      </c>
      <c r="D71" s="16">
        <v>2.42</v>
      </c>
      <c r="E71" s="17">
        <v>0.0513</v>
      </c>
      <c r="F71" s="18">
        <v>800</v>
      </c>
      <c r="G71" s="18">
        <f t="shared" si="6"/>
        <v>1936</v>
      </c>
      <c r="H71" s="18">
        <f t="shared" si="7"/>
        <v>99.22</v>
      </c>
      <c r="I71" s="19">
        <f t="shared" si="8"/>
        <v>19.844</v>
      </c>
      <c r="J71" s="19">
        <f t="shared" si="9"/>
        <v>44.649</v>
      </c>
      <c r="K71" s="19">
        <f t="shared" si="10"/>
        <v>29.766</v>
      </c>
      <c r="L71" s="20">
        <v>0</v>
      </c>
      <c r="M71" s="19">
        <f t="shared" si="11"/>
        <v>4.961</v>
      </c>
    </row>
    <row r="72" ht="14.25" spans="1:13">
      <c r="A72" s="13">
        <v>68</v>
      </c>
      <c r="B72" s="14" t="s">
        <v>86</v>
      </c>
      <c r="C72" s="15" t="s">
        <v>19</v>
      </c>
      <c r="D72" s="16">
        <v>2.36</v>
      </c>
      <c r="E72" s="17">
        <v>0.0513</v>
      </c>
      <c r="F72" s="18">
        <v>800</v>
      </c>
      <c r="G72" s="18">
        <f t="shared" si="6"/>
        <v>1888</v>
      </c>
      <c r="H72" s="18">
        <f t="shared" si="7"/>
        <v>96.76</v>
      </c>
      <c r="I72" s="19">
        <f t="shared" si="8"/>
        <v>19.352</v>
      </c>
      <c r="J72" s="19">
        <f t="shared" si="9"/>
        <v>43.542</v>
      </c>
      <c r="K72" s="19">
        <f t="shared" si="10"/>
        <v>29.028</v>
      </c>
      <c r="L72" s="20">
        <v>0</v>
      </c>
      <c r="M72" s="19">
        <f t="shared" si="11"/>
        <v>4.838</v>
      </c>
    </row>
    <row r="73" ht="14.25" spans="1:13">
      <c r="A73" s="13">
        <v>69</v>
      </c>
      <c r="B73" s="14" t="s">
        <v>87</v>
      </c>
      <c r="C73" s="15" t="s">
        <v>19</v>
      </c>
      <c r="D73" s="16">
        <v>2.26</v>
      </c>
      <c r="E73" s="17">
        <v>0.0513</v>
      </c>
      <c r="F73" s="18">
        <v>800</v>
      </c>
      <c r="G73" s="18">
        <f t="shared" si="6"/>
        <v>1808</v>
      </c>
      <c r="H73" s="18">
        <f t="shared" si="7"/>
        <v>92.66</v>
      </c>
      <c r="I73" s="19">
        <f t="shared" si="8"/>
        <v>18.532</v>
      </c>
      <c r="J73" s="19">
        <f t="shared" si="9"/>
        <v>41.697</v>
      </c>
      <c r="K73" s="19">
        <f t="shared" si="10"/>
        <v>27.798</v>
      </c>
      <c r="L73" s="20">
        <v>0</v>
      </c>
      <c r="M73" s="19">
        <f t="shared" si="11"/>
        <v>4.633</v>
      </c>
    </row>
    <row r="74" ht="14.25" spans="1:13">
      <c r="A74" s="13">
        <v>70</v>
      </c>
      <c r="B74" s="14" t="s">
        <v>88</v>
      </c>
      <c r="C74" s="15" t="s">
        <v>19</v>
      </c>
      <c r="D74" s="16">
        <v>2.08</v>
      </c>
      <c r="E74" s="17">
        <v>0.0513</v>
      </c>
      <c r="F74" s="18">
        <v>800</v>
      </c>
      <c r="G74" s="18">
        <f t="shared" si="6"/>
        <v>1664</v>
      </c>
      <c r="H74" s="18">
        <f t="shared" si="7"/>
        <v>85.28</v>
      </c>
      <c r="I74" s="19">
        <f t="shared" si="8"/>
        <v>17.056</v>
      </c>
      <c r="J74" s="19">
        <f t="shared" si="9"/>
        <v>38.376</v>
      </c>
      <c r="K74" s="19">
        <f t="shared" si="10"/>
        <v>25.584</v>
      </c>
      <c r="L74" s="20">
        <v>0</v>
      </c>
      <c r="M74" s="19">
        <f t="shared" si="11"/>
        <v>4.264</v>
      </c>
    </row>
    <row r="75" ht="14.25" spans="1:13">
      <c r="A75" s="13">
        <v>71</v>
      </c>
      <c r="B75" s="14" t="s">
        <v>89</v>
      </c>
      <c r="C75" s="15" t="s">
        <v>19</v>
      </c>
      <c r="D75" s="16">
        <v>2.04</v>
      </c>
      <c r="E75" s="17">
        <v>0.0513</v>
      </c>
      <c r="F75" s="18">
        <v>800</v>
      </c>
      <c r="G75" s="18">
        <f t="shared" si="6"/>
        <v>1632</v>
      </c>
      <c r="H75" s="18">
        <f t="shared" si="7"/>
        <v>83.64</v>
      </c>
      <c r="I75" s="19">
        <f t="shared" si="8"/>
        <v>16.728</v>
      </c>
      <c r="J75" s="19">
        <f t="shared" si="9"/>
        <v>37.638</v>
      </c>
      <c r="K75" s="19">
        <f t="shared" si="10"/>
        <v>25.092</v>
      </c>
      <c r="L75" s="20">
        <v>0</v>
      </c>
      <c r="M75" s="19">
        <f t="shared" si="11"/>
        <v>4.182</v>
      </c>
    </row>
    <row r="76" ht="14.25" spans="1:13">
      <c r="A76" s="13">
        <v>72</v>
      </c>
      <c r="B76" s="14" t="s">
        <v>90</v>
      </c>
      <c r="C76" s="15" t="s">
        <v>19</v>
      </c>
      <c r="D76" s="16">
        <v>1.99</v>
      </c>
      <c r="E76" s="17">
        <v>0.0513</v>
      </c>
      <c r="F76" s="18">
        <v>800</v>
      </c>
      <c r="G76" s="18">
        <f t="shared" ref="G76:G139" si="12">D76*F76</f>
        <v>1592</v>
      </c>
      <c r="H76" s="18">
        <f t="shared" ref="H76:H139" si="13">D76*41</f>
        <v>81.59</v>
      </c>
      <c r="I76" s="19">
        <f t="shared" ref="I76:I139" si="14">H76*0.2</f>
        <v>16.318</v>
      </c>
      <c r="J76" s="19">
        <f t="shared" ref="J76:J139" si="15">H76*0.45</f>
        <v>36.7155</v>
      </c>
      <c r="K76" s="19">
        <f t="shared" ref="K76:K139" si="16">H76*0.3</f>
        <v>24.477</v>
      </c>
      <c r="L76" s="20">
        <v>0</v>
      </c>
      <c r="M76" s="19">
        <f t="shared" ref="M76:M139" si="17">H76*0.05</f>
        <v>4.0795</v>
      </c>
    </row>
    <row r="77" ht="14.25" spans="1:13">
      <c r="A77" s="13">
        <v>73</v>
      </c>
      <c r="B77" s="14" t="s">
        <v>91</v>
      </c>
      <c r="C77" s="15" t="s">
        <v>19</v>
      </c>
      <c r="D77" s="16">
        <v>1.9</v>
      </c>
      <c r="E77" s="17">
        <v>0.0513</v>
      </c>
      <c r="F77" s="18">
        <v>800</v>
      </c>
      <c r="G77" s="18">
        <f t="shared" si="12"/>
        <v>1520</v>
      </c>
      <c r="H77" s="18">
        <f t="shared" si="13"/>
        <v>77.9</v>
      </c>
      <c r="I77" s="19">
        <f t="shared" si="14"/>
        <v>15.58</v>
      </c>
      <c r="J77" s="19">
        <f t="shared" si="15"/>
        <v>35.055</v>
      </c>
      <c r="K77" s="19">
        <f t="shared" si="16"/>
        <v>23.37</v>
      </c>
      <c r="L77" s="20">
        <v>0</v>
      </c>
      <c r="M77" s="19">
        <f t="shared" si="17"/>
        <v>3.895</v>
      </c>
    </row>
    <row r="78" ht="14.25" spans="1:13">
      <c r="A78" s="13">
        <v>74</v>
      </c>
      <c r="B78" s="14" t="s">
        <v>92</v>
      </c>
      <c r="C78" s="15" t="s">
        <v>19</v>
      </c>
      <c r="D78" s="16">
        <v>1.83</v>
      </c>
      <c r="E78" s="17">
        <v>0.0513</v>
      </c>
      <c r="F78" s="18">
        <v>800</v>
      </c>
      <c r="G78" s="18">
        <f t="shared" si="12"/>
        <v>1464</v>
      </c>
      <c r="H78" s="18">
        <f t="shared" si="13"/>
        <v>75.03</v>
      </c>
      <c r="I78" s="19">
        <f t="shared" si="14"/>
        <v>15.006</v>
      </c>
      <c r="J78" s="19">
        <f t="shared" si="15"/>
        <v>33.7635</v>
      </c>
      <c r="K78" s="19">
        <f t="shared" si="16"/>
        <v>22.509</v>
      </c>
      <c r="L78" s="20">
        <v>0</v>
      </c>
      <c r="M78" s="19">
        <f t="shared" si="17"/>
        <v>3.7515</v>
      </c>
    </row>
    <row r="79" ht="14.25" spans="1:13">
      <c r="A79" s="13">
        <v>75</v>
      </c>
      <c r="B79" s="14" t="s">
        <v>93</v>
      </c>
      <c r="C79" s="15" t="s">
        <v>19</v>
      </c>
      <c r="D79" s="16">
        <v>1.81</v>
      </c>
      <c r="E79" s="17">
        <v>0.0513</v>
      </c>
      <c r="F79" s="18">
        <v>800</v>
      </c>
      <c r="G79" s="18">
        <f t="shared" si="12"/>
        <v>1448</v>
      </c>
      <c r="H79" s="18">
        <f t="shared" si="13"/>
        <v>74.21</v>
      </c>
      <c r="I79" s="19">
        <f t="shared" si="14"/>
        <v>14.842</v>
      </c>
      <c r="J79" s="19">
        <f t="shared" si="15"/>
        <v>33.3945</v>
      </c>
      <c r="K79" s="19">
        <f t="shared" si="16"/>
        <v>22.263</v>
      </c>
      <c r="L79" s="20">
        <v>0</v>
      </c>
      <c r="M79" s="19">
        <f t="shared" si="17"/>
        <v>3.7105</v>
      </c>
    </row>
    <row r="80" ht="14.25" spans="1:13">
      <c r="A80" s="13">
        <v>76</v>
      </c>
      <c r="B80" s="14" t="s">
        <v>94</v>
      </c>
      <c r="C80" s="15" t="s">
        <v>19</v>
      </c>
      <c r="D80" s="16">
        <v>1.8</v>
      </c>
      <c r="E80" s="17">
        <v>0.0513</v>
      </c>
      <c r="F80" s="18">
        <v>800</v>
      </c>
      <c r="G80" s="18">
        <f t="shared" si="12"/>
        <v>1440</v>
      </c>
      <c r="H80" s="18">
        <f t="shared" si="13"/>
        <v>73.8</v>
      </c>
      <c r="I80" s="19">
        <f t="shared" si="14"/>
        <v>14.76</v>
      </c>
      <c r="J80" s="19">
        <f t="shared" si="15"/>
        <v>33.21</v>
      </c>
      <c r="K80" s="19">
        <f t="shared" si="16"/>
        <v>22.14</v>
      </c>
      <c r="L80" s="20">
        <v>0</v>
      </c>
      <c r="M80" s="19">
        <f t="shared" si="17"/>
        <v>3.69</v>
      </c>
    </row>
    <row r="81" ht="14.25" spans="1:13">
      <c r="A81" s="13">
        <v>77</v>
      </c>
      <c r="B81" s="14" t="s">
        <v>95</v>
      </c>
      <c r="C81" s="15" t="s">
        <v>19</v>
      </c>
      <c r="D81" s="16">
        <v>1.72</v>
      </c>
      <c r="E81" s="17">
        <v>0.0513</v>
      </c>
      <c r="F81" s="18">
        <v>800</v>
      </c>
      <c r="G81" s="18">
        <f t="shared" si="12"/>
        <v>1376</v>
      </c>
      <c r="H81" s="18">
        <f t="shared" si="13"/>
        <v>70.52</v>
      </c>
      <c r="I81" s="19">
        <f t="shared" si="14"/>
        <v>14.104</v>
      </c>
      <c r="J81" s="19">
        <f t="shared" si="15"/>
        <v>31.734</v>
      </c>
      <c r="K81" s="19">
        <f t="shared" si="16"/>
        <v>21.156</v>
      </c>
      <c r="L81" s="20">
        <v>0</v>
      </c>
      <c r="M81" s="19">
        <f t="shared" si="17"/>
        <v>3.526</v>
      </c>
    </row>
    <row r="82" ht="14.25" spans="1:13">
      <c r="A82" s="13">
        <v>78</v>
      </c>
      <c r="B82" s="14" t="s">
        <v>96</v>
      </c>
      <c r="C82" s="15" t="s">
        <v>19</v>
      </c>
      <c r="D82" s="16">
        <v>1.65</v>
      </c>
      <c r="E82" s="17">
        <v>0.0513</v>
      </c>
      <c r="F82" s="18">
        <v>800</v>
      </c>
      <c r="G82" s="18">
        <f t="shared" si="12"/>
        <v>1320</v>
      </c>
      <c r="H82" s="18">
        <f t="shared" si="13"/>
        <v>67.65</v>
      </c>
      <c r="I82" s="19">
        <f t="shared" si="14"/>
        <v>13.53</v>
      </c>
      <c r="J82" s="19">
        <f t="shared" si="15"/>
        <v>30.4425</v>
      </c>
      <c r="K82" s="19">
        <f t="shared" si="16"/>
        <v>20.295</v>
      </c>
      <c r="L82" s="20">
        <v>0</v>
      </c>
      <c r="M82" s="19">
        <f t="shared" si="17"/>
        <v>3.3825</v>
      </c>
    </row>
    <row r="83" ht="14.25" spans="1:13">
      <c r="A83" s="13">
        <v>79</v>
      </c>
      <c r="B83" s="14" t="s">
        <v>97</v>
      </c>
      <c r="C83" s="15" t="s">
        <v>19</v>
      </c>
      <c r="D83" s="16">
        <v>1.61</v>
      </c>
      <c r="E83" s="17">
        <v>0.0513</v>
      </c>
      <c r="F83" s="18">
        <v>800</v>
      </c>
      <c r="G83" s="18">
        <f t="shared" si="12"/>
        <v>1288</v>
      </c>
      <c r="H83" s="18">
        <f t="shared" si="13"/>
        <v>66.01</v>
      </c>
      <c r="I83" s="19">
        <f t="shared" si="14"/>
        <v>13.202</v>
      </c>
      <c r="J83" s="19">
        <f t="shared" si="15"/>
        <v>29.7045</v>
      </c>
      <c r="K83" s="19">
        <f t="shared" si="16"/>
        <v>19.803</v>
      </c>
      <c r="L83" s="20">
        <v>0</v>
      </c>
      <c r="M83" s="19">
        <f t="shared" si="17"/>
        <v>3.3005</v>
      </c>
    </row>
    <row r="84" ht="14.25" spans="1:13">
      <c r="A84" s="13">
        <v>80</v>
      </c>
      <c r="B84" s="14" t="s">
        <v>98</v>
      </c>
      <c r="C84" s="15" t="s">
        <v>19</v>
      </c>
      <c r="D84" s="16">
        <v>1.6</v>
      </c>
      <c r="E84" s="17">
        <v>0.0513</v>
      </c>
      <c r="F84" s="18">
        <v>800</v>
      </c>
      <c r="G84" s="18">
        <f t="shared" si="12"/>
        <v>1280</v>
      </c>
      <c r="H84" s="18">
        <f t="shared" si="13"/>
        <v>65.6</v>
      </c>
      <c r="I84" s="19">
        <f t="shared" si="14"/>
        <v>13.12</v>
      </c>
      <c r="J84" s="19">
        <f t="shared" si="15"/>
        <v>29.52</v>
      </c>
      <c r="K84" s="19">
        <f t="shared" si="16"/>
        <v>19.68</v>
      </c>
      <c r="L84" s="20">
        <v>0</v>
      </c>
      <c r="M84" s="19">
        <f t="shared" si="17"/>
        <v>3.28</v>
      </c>
    </row>
    <row r="85" ht="14.25" spans="1:13">
      <c r="A85" s="13">
        <v>81</v>
      </c>
      <c r="B85" s="14" t="s">
        <v>99</v>
      </c>
      <c r="C85" s="15" t="s">
        <v>19</v>
      </c>
      <c r="D85" s="16">
        <v>1.54</v>
      </c>
      <c r="E85" s="17">
        <v>0.0513</v>
      </c>
      <c r="F85" s="18">
        <v>800</v>
      </c>
      <c r="G85" s="18">
        <f t="shared" si="12"/>
        <v>1232</v>
      </c>
      <c r="H85" s="18">
        <f t="shared" si="13"/>
        <v>63.14</v>
      </c>
      <c r="I85" s="19">
        <f t="shared" si="14"/>
        <v>12.628</v>
      </c>
      <c r="J85" s="19">
        <f t="shared" si="15"/>
        <v>28.413</v>
      </c>
      <c r="K85" s="19">
        <f t="shared" si="16"/>
        <v>18.942</v>
      </c>
      <c r="L85" s="20">
        <v>0</v>
      </c>
      <c r="M85" s="19">
        <f t="shared" si="17"/>
        <v>3.157</v>
      </c>
    </row>
    <row r="86" ht="14.25" spans="1:13">
      <c r="A86" s="13">
        <v>82</v>
      </c>
      <c r="B86" s="14" t="s">
        <v>100</v>
      </c>
      <c r="C86" s="15" t="s">
        <v>19</v>
      </c>
      <c r="D86" s="16">
        <v>1.51</v>
      </c>
      <c r="E86" s="17">
        <v>0.0513</v>
      </c>
      <c r="F86" s="18">
        <v>800</v>
      </c>
      <c r="G86" s="18">
        <f t="shared" si="12"/>
        <v>1208</v>
      </c>
      <c r="H86" s="18">
        <f t="shared" si="13"/>
        <v>61.91</v>
      </c>
      <c r="I86" s="19">
        <f t="shared" si="14"/>
        <v>12.382</v>
      </c>
      <c r="J86" s="19">
        <f t="shared" si="15"/>
        <v>27.8595</v>
      </c>
      <c r="K86" s="19">
        <f t="shared" si="16"/>
        <v>18.573</v>
      </c>
      <c r="L86" s="20">
        <v>0</v>
      </c>
      <c r="M86" s="19">
        <f t="shared" si="17"/>
        <v>3.0955</v>
      </c>
    </row>
    <row r="87" ht="14.25" spans="1:13">
      <c r="A87" s="13">
        <v>83</v>
      </c>
      <c r="B87" s="14" t="s">
        <v>101</v>
      </c>
      <c r="C87" s="15" t="s">
        <v>19</v>
      </c>
      <c r="D87" s="16">
        <v>1.49</v>
      </c>
      <c r="E87" s="17">
        <v>0.0513</v>
      </c>
      <c r="F87" s="18">
        <v>800</v>
      </c>
      <c r="G87" s="18">
        <f t="shared" si="12"/>
        <v>1192</v>
      </c>
      <c r="H87" s="18">
        <f t="shared" si="13"/>
        <v>61.09</v>
      </c>
      <c r="I87" s="19">
        <f t="shared" si="14"/>
        <v>12.218</v>
      </c>
      <c r="J87" s="19">
        <f t="shared" si="15"/>
        <v>27.4905</v>
      </c>
      <c r="K87" s="19">
        <f t="shared" si="16"/>
        <v>18.327</v>
      </c>
      <c r="L87" s="20">
        <v>0</v>
      </c>
      <c r="M87" s="19">
        <f t="shared" si="17"/>
        <v>3.0545</v>
      </c>
    </row>
    <row r="88" ht="14.25" spans="1:13">
      <c r="A88" s="13">
        <v>84</v>
      </c>
      <c r="B88" s="14" t="s">
        <v>102</v>
      </c>
      <c r="C88" s="15" t="s">
        <v>19</v>
      </c>
      <c r="D88" s="16">
        <v>1.49</v>
      </c>
      <c r="E88" s="17">
        <v>0.0513</v>
      </c>
      <c r="F88" s="18">
        <v>800</v>
      </c>
      <c r="G88" s="18">
        <f t="shared" si="12"/>
        <v>1192</v>
      </c>
      <c r="H88" s="18">
        <f t="shared" si="13"/>
        <v>61.09</v>
      </c>
      <c r="I88" s="19">
        <f t="shared" si="14"/>
        <v>12.218</v>
      </c>
      <c r="J88" s="19">
        <f t="shared" si="15"/>
        <v>27.4905</v>
      </c>
      <c r="K88" s="19">
        <f t="shared" si="16"/>
        <v>18.327</v>
      </c>
      <c r="L88" s="20">
        <v>0</v>
      </c>
      <c r="M88" s="19">
        <f t="shared" si="17"/>
        <v>3.0545</v>
      </c>
    </row>
    <row r="89" ht="14.25" spans="1:13">
      <c r="A89" s="13">
        <v>85</v>
      </c>
      <c r="B89" s="14" t="s">
        <v>103</v>
      </c>
      <c r="C89" s="15" t="s">
        <v>19</v>
      </c>
      <c r="D89" s="16">
        <v>1.46</v>
      </c>
      <c r="E89" s="17">
        <v>0.0513</v>
      </c>
      <c r="F89" s="18">
        <v>800</v>
      </c>
      <c r="G89" s="18">
        <f t="shared" si="12"/>
        <v>1168</v>
      </c>
      <c r="H89" s="18">
        <f t="shared" si="13"/>
        <v>59.86</v>
      </c>
      <c r="I89" s="19">
        <f t="shared" si="14"/>
        <v>11.972</v>
      </c>
      <c r="J89" s="19">
        <f t="shared" si="15"/>
        <v>26.937</v>
      </c>
      <c r="K89" s="19">
        <f t="shared" si="16"/>
        <v>17.958</v>
      </c>
      <c r="L89" s="20">
        <v>0</v>
      </c>
      <c r="M89" s="19">
        <f t="shared" si="17"/>
        <v>2.993</v>
      </c>
    </row>
    <row r="90" ht="14.25" spans="1:13">
      <c r="A90" s="13">
        <v>86</v>
      </c>
      <c r="B90" s="14" t="s">
        <v>104</v>
      </c>
      <c r="C90" s="15" t="s">
        <v>19</v>
      </c>
      <c r="D90" s="16">
        <v>1.36</v>
      </c>
      <c r="E90" s="17">
        <v>0.0513</v>
      </c>
      <c r="F90" s="18">
        <v>800</v>
      </c>
      <c r="G90" s="18">
        <f t="shared" si="12"/>
        <v>1088</v>
      </c>
      <c r="H90" s="18">
        <f t="shared" si="13"/>
        <v>55.76</v>
      </c>
      <c r="I90" s="19">
        <f t="shared" si="14"/>
        <v>11.152</v>
      </c>
      <c r="J90" s="19">
        <f t="shared" si="15"/>
        <v>25.092</v>
      </c>
      <c r="K90" s="19">
        <f t="shared" si="16"/>
        <v>16.728</v>
      </c>
      <c r="L90" s="20">
        <v>0</v>
      </c>
      <c r="M90" s="19">
        <f t="shared" si="17"/>
        <v>2.788</v>
      </c>
    </row>
    <row r="91" ht="14.25" spans="1:13">
      <c r="A91" s="13">
        <v>87</v>
      </c>
      <c r="B91" s="14" t="s">
        <v>105</v>
      </c>
      <c r="C91" s="15" t="s">
        <v>19</v>
      </c>
      <c r="D91" s="16">
        <v>1.33</v>
      </c>
      <c r="E91" s="17">
        <v>0.0513</v>
      </c>
      <c r="F91" s="18">
        <v>800</v>
      </c>
      <c r="G91" s="18">
        <f t="shared" si="12"/>
        <v>1064</v>
      </c>
      <c r="H91" s="18">
        <f t="shared" si="13"/>
        <v>54.53</v>
      </c>
      <c r="I91" s="19">
        <f t="shared" si="14"/>
        <v>10.906</v>
      </c>
      <c r="J91" s="19">
        <f t="shared" si="15"/>
        <v>24.5385</v>
      </c>
      <c r="K91" s="19">
        <f t="shared" si="16"/>
        <v>16.359</v>
      </c>
      <c r="L91" s="20">
        <v>0</v>
      </c>
      <c r="M91" s="19">
        <f t="shared" si="17"/>
        <v>2.7265</v>
      </c>
    </row>
    <row r="92" ht="14.25" spans="1:13">
      <c r="A92" s="13">
        <v>88</v>
      </c>
      <c r="B92" s="14" t="s">
        <v>106</v>
      </c>
      <c r="C92" s="15" t="s">
        <v>19</v>
      </c>
      <c r="D92" s="16">
        <v>1.32</v>
      </c>
      <c r="E92" s="17">
        <v>0.0513</v>
      </c>
      <c r="F92" s="18">
        <v>800</v>
      </c>
      <c r="G92" s="18">
        <f t="shared" si="12"/>
        <v>1056</v>
      </c>
      <c r="H92" s="18">
        <f t="shared" si="13"/>
        <v>54.12</v>
      </c>
      <c r="I92" s="19">
        <f t="shared" si="14"/>
        <v>10.824</v>
      </c>
      <c r="J92" s="19">
        <f t="shared" si="15"/>
        <v>24.354</v>
      </c>
      <c r="K92" s="19">
        <f t="shared" si="16"/>
        <v>16.236</v>
      </c>
      <c r="L92" s="20">
        <v>0</v>
      </c>
      <c r="M92" s="19">
        <f t="shared" si="17"/>
        <v>2.706</v>
      </c>
    </row>
    <row r="93" ht="14.25" spans="1:13">
      <c r="A93" s="13">
        <v>89</v>
      </c>
      <c r="B93" s="14" t="s">
        <v>107</v>
      </c>
      <c r="C93" s="15" t="s">
        <v>19</v>
      </c>
      <c r="D93" s="16">
        <v>1.32</v>
      </c>
      <c r="E93" s="17">
        <v>0.0513</v>
      </c>
      <c r="F93" s="18">
        <v>800</v>
      </c>
      <c r="G93" s="18">
        <f t="shared" si="12"/>
        <v>1056</v>
      </c>
      <c r="H93" s="18">
        <f t="shared" si="13"/>
        <v>54.12</v>
      </c>
      <c r="I93" s="19">
        <f t="shared" si="14"/>
        <v>10.824</v>
      </c>
      <c r="J93" s="19">
        <f t="shared" si="15"/>
        <v>24.354</v>
      </c>
      <c r="K93" s="19">
        <f t="shared" si="16"/>
        <v>16.236</v>
      </c>
      <c r="L93" s="20">
        <v>0</v>
      </c>
      <c r="M93" s="19">
        <f t="shared" si="17"/>
        <v>2.706</v>
      </c>
    </row>
    <row r="94" ht="14.25" spans="1:13">
      <c r="A94" s="13">
        <v>90</v>
      </c>
      <c r="B94" s="14" t="s">
        <v>108</v>
      </c>
      <c r="C94" s="15" t="s">
        <v>19</v>
      </c>
      <c r="D94" s="16">
        <v>1.31</v>
      </c>
      <c r="E94" s="17">
        <v>0.0513</v>
      </c>
      <c r="F94" s="18">
        <v>800</v>
      </c>
      <c r="G94" s="18">
        <f t="shared" si="12"/>
        <v>1048</v>
      </c>
      <c r="H94" s="18">
        <f t="shared" si="13"/>
        <v>53.71</v>
      </c>
      <c r="I94" s="19">
        <f t="shared" si="14"/>
        <v>10.742</v>
      </c>
      <c r="J94" s="19">
        <f t="shared" si="15"/>
        <v>24.1695</v>
      </c>
      <c r="K94" s="19">
        <f t="shared" si="16"/>
        <v>16.113</v>
      </c>
      <c r="L94" s="20">
        <v>0</v>
      </c>
      <c r="M94" s="19">
        <f t="shared" si="17"/>
        <v>2.6855</v>
      </c>
    </row>
    <row r="95" ht="14.25" spans="1:13">
      <c r="A95" s="13">
        <v>91</v>
      </c>
      <c r="B95" s="14" t="s">
        <v>109</v>
      </c>
      <c r="C95" s="15" t="s">
        <v>19</v>
      </c>
      <c r="D95" s="16">
        <v>1.3</v>
      </c>
      <c r="E95" s="17">
        <v>0.0513</v>
      </c>
      <c r="F95" s="18">
        <v>800</v>
      </c>
      <c r="G95" s="18">
        <f t="shared" si="12"/>
        <v>1040</v>
      </c>
      <c r="H95" s="18">
        <f t="shared" si="13"/>
        <v>53.3</v>
      </c>
      <c r="I95" s="19">
        <f t="shared" si="14"/>
        <v>10.66</v>
      </c>
      <c r="J95" s="19">
        <f t="shared" si="15"/>
        <v>23.985</v>
      </c>
      <c r="K95" s="19">
        <f t="shared" si="16"/>
        <v>15.99</v>
      </c>
      <c r="L95" s="20">
        <v>0</v>
      </c>
      <c r="M95" s="19">
        <f t="shared" si="17"/>
        <v>2.665</v>
      </c>
    </row>
    <row r="96" ht="14.25" spans="1:13">
      <c r="A96" s="13">
        <v>92</v>
      </c>
      <c r="B96" s="14" t="s">
        <v>110</v>
      </c>
      <c r="C96" s="15" t="s">
        <v>19</v>
      </c>
      <c r="D96" s="16">
        <v>1.29</v>
      </c>
      <c r="E96" s="17">
        <v>0.0513</v>
      </c>
      <c r="F96" s="18">
        <v>800</v>
      </c>
      <c r="G96" s="18">
        <f t="shared" si="12"/>
        <v>1032</v>
      </c>
      <c r="H96" s="18">
        <f t="shared" si="13"/>
        <v>52.89</v>
      </c>
      <c r="I96" s="19">
        <f t="shared" si="14"/>
        <v>10.578</v>
      </c>
      <c r="J96" s="19">
        <f t="shared" si="15"/>
        <v>23.8005</v>
      </c>
      <c r="K96" s="19">
        <f t="shared" si="16"/>
        <v>15.867</v>
      </c>
      <c r="L96" s="20">
        <v>0</v>
      </c>
      <c r="M96" s="19">
        <f t="shared" si="17"/>
        <v>2.6445</v>
      </c>
    </row>
    <row r="97" ht="14.25" spans="1:13">
      <c r="A97" s="13">
        <v>93</v>
      </c>
      <c r="B97" s="14" t="s">
        <v>111</v>
      </c>
      <c r="C97" s="15" t="s">
        <v>19</v>
      </c>
      <c r="D97" s="16">
        <v>1.22</v>
      </c>
      <c r="E97" s="17">
        <v>0.0513</v>
      </c>
      <c r="F97" s="18">
        <v>800</v>
      </c>
      <c r="G97" s="18">
        <f t="shared" si="12"/>
        <v>976</v>
      </c>
      <c r="H97" s="18">
        <f t="shared" si="13"/>
        <v>50.02</v>
      </c>
      <c r="I97" s="19">
        <f t="shared" si="14"/>
        <v>10.004</v>
      </c>
      <c r="J97" s="19">
        <f t="shared" si="15"/>
        <v>22.509</v>
      </c>
      <c r="K97" s="19">
        <f t="shared" si="16"/>
        <v>15.006</v>
      </c>
      <c r="L97" s="20">
        <v>0</v>
      </c>
      <c r="M97" s="19">
        <f t="shared" si="17"/>
        <v>2.501</v>
      </c>
    </row>
    <row r="98" ht="14.25" spans="1:13">
      <c r="A98" s="13">
        <v>94</v>
      </c>
      <c r="B98" s="14" t="s">
        <v>112</v>
      </c>
      <c r="C98" s="15" t="s">
        <v>19</v>
      </c>
      <c r="D98" s="16">
        <v>1.2</v>
      </c>
      <c r="E98" s="17">
        <v>0.0513</v>
      </c>
      <c r="F98" s="18">
        <v>800</v>
      </c>
      <c r="G98" s="18">
        <f t="shared" si="12"/>
        <v>960</v>
      </c>
      <c r="H98" s="18">
        <f t="shared" si="13"/>
        <v>49.2</v>
      </c>
      <c r="I98" s="19">
        <f t="shared" si="14"/>
        <v>9.84</v>
      </c>
      <c r="J98" s="19">
        <f t="shared" si="15"/>
        <v>22.14</v>
      </c>
      <c r="K98" s="19">
        <f t="shared" si="16"/>
        <v>14.76</v>
      </c>
      <c r="L98" s="20">
        <v>0</v>
      </c>
      <c r="M98" s="19">
        <f t="shared" si="17"/>
        <v>2.46</v>
      </c>
    </row>
    <row r="99" ht="14.25" spans="1:13">
      <c r="A99" s="13">
        <v>95</v>
      </c>
      <c r="B99" s="14" t="s">
        <v>113</v>
      </c>
      <c r="C99" s="15" t="s">
        <v>19</v>
      </c>
      <c r="D99" s="16">
        <v>1.16</v>
      </c>
      <c r="E99" s="17">
        <v>0.0513</v>
      </c>
      <c r="F99" s="18">
        <v>800</v>
      </c>
      <c r="G99" s="18">
        <f t="shared" si="12"/>
        <v>928</v>
      </c>
      <c r="H99" s="18">
        <f t="shared" si="13"/>
        <v>47.56</v>
      </c>
      <c r="I99" s="19">
        <f t="shared" si="14"/>
        <v>9.512</v>
      </c>
      <c r="J99" s="19">
        <f t="shared" si="15"/>
        <v>21.402</v>
      </c>
      <c r="K99" s="19">
        <f t="shared" si="16"/>
        <v>14.268</v>
      </c>
      <c r="L99" s="20">
        <v>0</v>
      </c>
      <c r="M99" s="19">
        <f t="shared" si="17"/>
        <v>2.378</v>
      </c>
    </row>
    <row r="100" ht="14.25" spans="1:13">
      <c r="A100" s="13">
        <v>96</v>
      </c>
      <c r="B100" s="14" t="s">
        <v>114</v>
      </c>
      <c r="C100" s="15" t="s">
        <v>19</v>
      </c>
      <c r="D100" s="16">
        <v>1.14</v>
      </c>
      <c r="E100" s="17">
        <v>0.0513</v>
      </c>
      <c r="F100" s="18">
        <v>800</v>
      </c>
      <c r="G100" s="18">
        <f t="shared" si="12"/>
        <v>912</v>
      </c>
      <c r="H100" s="18">
        <f t="shared" si="13"/>
        <v>46.74</v>
      </c>
      <c r="I100" s="19">
        <f t="shared" si="14"/>
        <v>9.348</v>
      </c>
      <c r="J100" s="19">
        <f t="shared" si="15"/>
        <v>21.033</v>
      </c>
      <c r="K100" s="19">
        <f t="shared" si="16"/>
        <v>14.022</v>
      </c>
      <c r="L100" s="20">
        <v>0</v>
      </c>
      <c r="M100" s="19">
        <f t="shared" si="17"/>
        <v>2.337</v>
      </c>
    </row>
    <row r="101" ht="14.25" spans="1:13">
      <c r="A101" s="13">
        <v>97</v>
      </c>
      <c r="B101" s="14" t="s">
        <v>115</v>
      </c>
      <c r="C101" s="15" t="s">
        <v>19</v>
      </c>
      <c r="D101" s="16">
        <v>1.09</v>
      </c>
      <c r="E101" s="17">
        <v>0.0513</v>
      </c>
      <c r="F101" s="18">
        <v>800</v>
      </c>
      <c r="G101" s="18">
        <f t="shared" si="12"/>
        <v>872</v>
      </c>
      <c r="H101" s="18">
        <f t="shared" si="13"/>
        <v>44.69</v>
      </c>
      <c r="I101" s="19">
        <f t="shared" si="14"/>
        <v>8.938</v>
      </c>
      <c r="J101" s="19">
        <f t="shared" si="15"/>
        <v>20.1105</v>
      </c>
      <c r="K101" s="19">
        <f t="shared" si="16"/>
        <v>13.407</v>
      </c>
      <c r="L101" s="20">
        <v>0</v>
      </c>
      <c r="M101" s="19">
        <f t="shared" si="17"/>
        <v>2.2345</v>
      </c>
    </row>
    <row r="102" ht="14.25" spans="1:13">
      <c r="A102" s="13">
        <v>98</v>
      </c>
      <c r="B102" s="14" t="s">
        <v>116</v>
      </c>
      <c r="C102" s="15" t="s">
        <v>19</v>
      </c>
      <c r="D102" s="16">
        <v>1.05</v>
      </c>
      <c r="E102" s="17">
        <v>0.0513</v>
      </c>
      <c r="F102" s="18">
        <v>800</v>
      </c>
      <c r="G102" s="18">
        <f t="shared" si="12"/>
        <v>840</v>
      </c>
      <c r="H102" s="18">
        <f t="shared" si="13"/>
        <v>43.05</v>
      </c>
      <c r="I102" s="19">
        <f t="shared" si="14"/>
        <v>8.61</v>
      </c>
      <c r="J102" s="19">
        <f t="shared" si="15"/>
        <v>19.3725</v>
      </c>
      <c r="K102" s="19">
        <f t="shared" si="16"/>
        <v>12.915</v>
      </c>
      <c r="L102" s="20">
        <v>0</v>
      </c>
      <c r="M102" s="19">
        <f t="shared" si="17"/>
        <v>2.1525</v>
      </c>
    </row>
    <row r="103" ht="14.25" spans="1:13">
      <c r="A103" s="13">
        <v>99</v>
      </c>
      <c r="B103" s="14" t="s">
        <v>117</v>
      </c>
      <c r="C103" s="15" t="s">
        <v>19</v>
      </c>
      <c r="D103" s="16">
        <v>1.05</v>
      </c>
      <c r="E103" s="17">
        <v>0.0513</v>
      </c>
      <c r="F103" s="18">
        <v>800</v>
      </c>
      <c r="G103" s="18">
        <f t="shared" si="12"/>
        <v>840</v>
      </c>
      <c r="H103" s="18">
        <f t="shared" si="13"/>
        <v>43.05</v>
      </c>
      <c r="I103" s="19">
        <f t="shared" si="14"/>
        <v>8.61</v>
      </c>
      <c r="J103" s="19">
        <f t="shared" si="15"/>
        <v>19.3725</v>
      </c>
      <c r="K103" s="19">
        <f t="shared" si="16"/>
        <v>12.915</v>
      </c>
      <c r="L103" s="20">
        <v>0</v>
      </c>
      <c r="M103" s="19">
        <f t="shared" si="17"/>
        <v>2.1525</v>
      </c>
    </row>
    <row r="104" ht="14.25" spans="1:13">
      <c r="A104" s="13">
        <v>100</v>
      </c>
      <c r="B104" s="14" t="s">
        <v>97</v>
      </c>
      <c r="C104" s="15" t="s">
        <v>19</v>
      </c>
      <c r="D104" s="16">
        <v>1.05</v>
      </c>
      <c r="E104" s="17">
        <v>0.0513</v>
      </c>
      <c r="F104" s="18">
        <v>800</v>
      </c>
      <c r="G104" s="18">
        <f t="shared" si="12"/>
        <v>840</v>
      </c>
      <c r="H104" s="18">
        <f t="shared" si="13"/>
        <v>43.05</v>
      </c>
      <c r="I104" s="19">
        <f t="shared" si="14"/>
        <v>8.61</v>
      </c>
      <c r="J104" s="19">
        <f t="shared" si="15"/>
        <v>19.3725</v>
      </c>
      <c r="K104" s="19">
        <f t="shared" si="16"/>
        <v>12.915</v>
      </c>
      <c r="L104" s="20">
        <v>0</v>
      </c>
      <c r="M104" s="19">
        <f t="shared" si="17"/>
        <v>2.1525</v>
      </c>
    </row>
    <row r="105" ht="14.25" spans="1:13">
      <c r="A105" s="13">
        <v>101</v>
      </c>
      <c r="B105" s="14" t="s">
        <v>118</v>
      </c>
      <c r="C105" s="15" t="s">
        <v>19</v>
      </c>
      <c r="D105" s="16">
        <v>1.02</v>
      </c>
      <c r="E105" s="17">
        <v>0.0513</v>
      </c>
      <c r="F105" s="18">
        <v>800</v>
      </c>
      <c r="G105" s="18">
        <f t="shared" si="12"/>
        <v>816</v>
      </c>
      <c r="H105" s="18">
        <f t="shared" si="13"/>
        <v>41.82</v>
      </c>
      <c r="I105" s="19">
        <f t="shared" si="14"/>
        <v>8.364</v>
      </c>
      <c r="J105" s="19">
        <f t="shared" si="15"/>
        <v>18.819</v>
      </c>
      <c r="K105" s="19">
        <f t="shared" si="16"/>
        <v>12.546</v>
      </c>
      <c r="L105" s="20">
        <v>0</v>
      </c>
      <c r="M105" s="19">
        <f t="shared" si="17"/>
        <v>2.091</v>
      </c>
    </row>
    <row r="106" ht="14.25" spans="1:13">
      <c r="A106" s="13">
        <v>102</v>
      </c>
      <c r="B106" s="14" t="s">
        <v>119</v>
      </c>
      <c r="C106" s="15" t="s">
        <v>19</v>
      </c>
      <c r="D106" s="16">
        <v>1.01</v>
      </c>
      <c r="E106" s="17">
        <v>0.0513</v>
      </c>
      <c r="F106" s="18">
        <v>800</v>
      </c>
      <c r="G106" s="18">
        <f t="shared" si="12"/>
        <v>808</v>
      </c>
      <c r="H106" s="18">
        <f t="shared" si="13"/>
        <v>41.41</v>
      </c>
      <c r="I106" s="19">
        <f t="shared" si="14"/>
        <v>8.282</v>
      </c>
      <c r="J106" s="19">
        <f t="shared" si="15"/>
        <v>18.6345</v>
      </c>
      <c r="K106" s="19">
        <f t="shared" si="16"/>
        <v>12.423</v>
      </c>
      <c r="L106" s="20">
        <v>0</v>
      </c>
      <c r="M106" s="19">
        <f t="shared" si="17"/>
        <v>2.0705</v>
      </c>
    </row>
    <row r="107" ht="14.25" spans="1:13">
      <c r="A107" s="13">
        <v>103</v>
      </c>
      <c r="B107" s="14" t="s">
        <v>120</v>
      </c>
      <c r="C107" s="15" t="s">
        <v>19</v>
      </c>
      <c r="D107" s="16">
        <v>0.99</v>
      </c>
      <c r="E107" s="17">
        <v>0.0513</v>
      </c>
      <c r="F107" s="18">
        <v>800</v>
      </c>
      <c r="G107" s="18">
        <f t="shared" si="12"/>
        <v>792</v>
      </c>
      <c r="H107" s="18">
        <f t="shared" si="13"/>
        <v>40.59</v>
      </c>
      <c r="I107" s="19">
        <f t="shared" si="14"/>
        <v>8.118</v>
      </c>
      <c r="J107" s="19">
        <f t="shared" si="15"/>
        <v>18.2655</v>
      </c>
      <c r="K107" s="19">
        <f t="shared" si="16"/>
        <v>12.177</v>
      </c>
      <c r="L107" s="20">
        <v>0</v>
      </c>
      <c r="M107" s="19">
        <f t="shared" si="17"/>
        <v>2.0295</v>
      </c>
    </row>
    <row r="108" ht="14.25" spans="1:13">
      <c r="A108" s="13">
        <v>104</v>
      </c>
      <c r="B108" s="14" t="s">
        <v>121</v>
      </c>
      <c r="C108" s="15" t="s">
        <v>19</v>
      </c>
      <c r="D108" s="16">
        <v>0.96</v>
      </c>
      <c r="E108" s="17">
        <v>0.0513</v>
      </c>
      <c r="F108" s="18">
        <v>800</v>
      </c>
      <c r="G108" s="18">
        <f t="shared" si="12"/>
        <v>768</v>
      </c>
      <c r="H108" s="18">
        <f t="shared" si="13"/>
        <v>39.36</v>
      </c>
      <c r="I108" s="19">
        <f t="shared" si="14"/>
        <v>7.872</v>
      </c>
      <c r="J108" s="19">
        <f t="shared" si="15"/>
        <v>17.712</v>
      </c>
      <c r="K108" s="19">
        <f t="shared" si="16"/>
        <v>11.808</v>
      </c>
      <c r="L108" s="20">
        <v>0</v>
      </c>
      <c r="M108" s="19">
        <f t="shared" si="17"/>
        <v>1.968</v>
      </c>
    </row>
    <row r="109" ht="14.25" spans="1:13">
      <c r="A109" s="13">
        <v>105</v>
      </c>
      <c r="B109" s="14" t="s">
        <v>122</v>
      </c>
      <c r="C109" s="15" t="s">
        <v>19</v>
      </c>
      <c r="D109" s="16">
        <v>0.94</v>
      </c>
      <c r="E109" s="17">
        <v>0.0513</v>
      </c>
      <c r="F109" s="18">
        <v>800</v>
      </c>
      <c r="G109" s="18">
        <f t="shared" si="12"/>
        <v>752</v>
      </c>
      <c r="H109" s="18">
        <f t="shared" si="13"/>
        <v>38.54</v>
      </c>
      <c r="I109" s="19">
        <f t="shared" si="14"/>
        <v>7.708</v>
      </c>
      <c r="J109" s="19">
        <f t="shared" si="15"/>
        <v>17.343</v>
      </c>
      <c r="K109" s="19">
        <f t="shared" si="16"/>
        <v>11.562</v>
      </c>
      <c r="L109" s="20">
        <v>0</v>
      </c>
      <c r="M109" s="19">
        <f t="shared" si="17"/>
        <v>1.927</v>
      </c>
    </row>
    <row r="110" ht="14.25" spans="1:13">
      <c r="A110" s="13">
        <v>106</v>
      </c>
      <c r="B110" s="14" t="s">
        <v>123</v>
      </c>
      <c r="C110" s="15" t="s">
        <v>19</v>
      </c>
      <c r="D110" s="16">
        <v>0.94</v>
      </c>
      <c r="E110" s="17">
        <v>0.0513</v>
      </c>
      <c r="F110" s="18">
        <v>800</v>
      </c>
      <c r="G110" s="18">
        <f t="shared" si="12"/>
        <v>752</v>
      </c>
      <c r="H110" s="18">
        <f t="shared" si="13"/>
        <v>38.54</v>
      </c>
      <c r="I110" s="19">
        <f t="shared" si="14"/>
        <v>7.708</v>
      </c>
      <c r="J110" s="19">
        <f t="shared" si="15"/>
        <v>17.343</v>
      </c>
      <c r="K110" s="19">
        <f t="shared" si="16"/>
        <v>11.562</v>
      </c>
      <c r="L110" s="20">
        <v>0</v>
      </c>
      <c r="M110" s="19">
        <f t="shared" si="17"/>
        <v>1.927</v>
      </c>
    </row>
    <row r="111" ht="14.25" spans="1:13">
      <c r="A111" s="13" t="s">
        <v>124</v>
      </c>
      <c r="B111" s="15"/>
      <c r="C111" s="15"/>
      <c r="D111" s="21">
        <f>SUM(D5:D110)</f>
        <v>800</v>
      </c>
      <c r="E111" s="17"/>
      <c r="F111" s="18"/>
      <c r="G111" s="22">
        <f t="shared" ref="G111:M111" si="18">SUM(G5:G110)</f>
        <v>640000</v>
      </c>
      <c r="H111" s="22">
        <f t="shared" si="18"/>
        <v>32800</v>
      </c>
      <c r="I111" s="23">
        <f t="shared" si="18"/>
        <v>6560</v>
      </c>
      <c r="J111" s="24">
        <f t="shared" si="18"/>
        <v>14760</v>
      </c>
      <c r="K111" s="23">
        <f t="shared" si="18"/>
        <v>9840.00000000001</v>
      </c>
      <c r="L111" s="13">
        <f t="shared" si="18"/>
        <v>0</v>
      </c>
      <c r="M111" s="23">
        <f t="shared" si="18"/>
        <v>1640</v>
      </c>
    </row>
    <row r="112" ht="16" customHeight="1" spans="1:13">
      <c r="A112" s="25" t="s">
        <v>125</v>
      </c>
      <c r="C112" s="26"/>
      <c r="D112" s="25"/>
      <c r="F112" s="26"/>
      <c r="G112" s="25"/>
      <c r="H112" s="25"/>
      <c r="I112" s="25"/>
      <c r="J112" s="25"/>
      <c r="K112" s="25"/>
      <c r="L112" s="27"/>
      <c r="M112" s="28"/>
    </row>
    <row r="113" ht="15" customHeight="1" spans="1:13">
      <c r="A113" s="29"/>
      <c r="B113" s="29"/>
      <c r="C113" s="30"/>
      <c r="D113" s="29"/>
      <c r="E113" s="31"/>
      <c r="F113" s="31"/>
      <c r="G113" s="8"/>
      <c r="H113" s="8"/>
      <c r="I113" s="32"/>
      <c r="J113" s="32" t="s">
        <v>126</v>
      </c>
      <c r="K113" s="32"/>
      <c r="L113" s="32"/>
      <c r="M113" s="9"/>
    </row>
  </sheetData>
  <mergeCells count="7">
    <mergeCell ref="A1:M1"/>
    <mergeCell ref="A2:B2"/>
    <mergeCell ref="C2:G2"/>
    <mergeCell ref="A3:B3"/>
    <mergeCell ref="C3:G3"/>
    <mergeCell ref="J3:L3"/>
    <mergeCell ref="J113:L11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B805033B1B1745CE94DEBE3DB11D810C_13</vt:lpwstr>
  </property>
  <property fmtid="{D5CDD505-2E9C-101B-9397-08002B2CF9AE}" pid="3" name="KSOProductBuildVer">
    <vt:lpwstr>2052-12.1.0.25225</vt:lpwstr>
  </property>
  <property fmtid="{D5CDD505-2E9C-101B-9397-08002B2CF9AE}" pid="4" name="CalculationRule">
    <vt:i4>0</vt:i4>
  </property>
</Properties>
</file>