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<sst xmlns="http://schemas.openxmlformats.org/spreadsheetml/2006/main" count="33" uniqueCount="26">
  <si>
    <t>中国太平洋财产保险股份有限公司邯郸市魏县支公司玉米完全成本保险承保公示清单</t>
  </si>
  <si>
    <t>投保人：</t>
  </si>
  <si>
    <t>魏县箭飞家庭农场</t>
  </si>
  <si>
    <t>投保单号:</t>
  </si>
  <si>
    <t>ASHJVDS66A26P050151F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</si>
  <si>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</si>
  <si>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</si>
  <si>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</si>
  <si>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</si>
  <si>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</si>
  <si>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</si>
  <si>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</si>
  <si>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</si>
  <si>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</si>
  <si>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</si>
  <si>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</si>
  <si>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</si>
  <si>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</si>
  <si>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</si>
  <si>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郭小屯村</t>
  </si>
  <si>
    <t>霍小屯村</t>
  </si>
  <si>
    <t>王小屯村</t>
  </si>
  <si>
    <t>南上村西</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</si>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</sst>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2" xfId="0" applyFont="1" applyFill="1" applyBorder="1" applyAlignment="1">
      <alignment horizontal="center" vertical="center"/>
    </xf>
    <xf numFmtId="0" fontId="6" fillId="0" borderId="1" xfId="0" applyFont="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0" xfId="0" applyFont="1" applyFill="1" applyBorder="1" applyAlignment="1">
      <alignment horizontal="center" vertical="center" wrapText="1"/>
    </xf>
    <xf numFmtId="0" fontId="0" fillId="0" borderId="0" xfId="0"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selection activeCell="C2" sqref="C2:G2"/>
    </sheetView>
  </sheetViews>
  <sheetFormatPr defaultColWidth="9" defaultRowHeight="13.5"/>
  <cols>
    <col min="1" max="1" width="5.375" customWidth="1"/>
    <col min="2" max="2" width="18.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46.82</v>
      </c>
      <c r="E5" s="17">
        <v>0.0513</v>
      </c>
      <c r="F5" s="18">
        <v>800</v>
      </c>
      <c r="G5" s="18">
        <f>D5*F5</f>
        <v>37456</v>
      </c>
      <c r="H5" s="18">
        <f>D5*41</f>
        <v>1919.62</v>
      </c>
      <c r="I5" s="19">
        <f>H5*0.2</f>
        <v>383.924</v>
      </c>
      <c r="J5" s="19">
        <f>H5*0.45</f>
        <v>863.829</v>
      </c>
      <c r="K5" s="19">
        <f>H5*0.3</f>
        <v>575.886</v>
      </c>
      <c r="L5" s="20">
        <v>0</v>
      </c>
      <c r="M5" s="19">
        <f>H5*0.05</f>
        <v>95.981</v>
      </c>
      <c r="N5" s="21" t="s">
        <v>19</v>
      </c>
    </row>
    <row r="6" ht="14.25" spans="1:14">
      <c r="A6" s="13">
        <v>2</v>
      </c>
      <c r="B6" s="14" t="s">
        <v>2</v>
      </c>
      <c r="C6" s="15" t="s">
        <v>18</v>
      </c>
      <c r="D6" s="16">
        <v>23.51</v>
      </c>
      <c r="E6" s="17">
        <v>0.0513</v>
      </c>
      <c r="F6" s="18">
        <v>800</v>
      </c>
      <c r="G6" s="18">
        <f>D6*F6</f>
        <v>18808</v>
      </c>
      <c r="H6" s="18">
        <f>D6*41</f>
        <v>963.91</v>
      </c>
      <c r="I6" s="19">
        <f>H6*0.2</f>
        <v>192.782</v>
      </c>
      <c r="J6" s="19">
        <f>H6*0.45</f>
        <v>433.7595</v>
      </c>
      <c r="K6" s="19">
        <f>H6*0.3</f>
        <v>289.173</v>
      </c>
      <c r="L6" s="20">
        <v>0</v>
      </c>
      <c r="M6" s="19">
        <f>H6*0.05</f>
        <v>48.1955</v>
      </c>
      <c r="N6" s="22" t="s">
        <v>20</v>
      </c>
    </row>
    <row r="7" ht="14.25" spans="1:14">
      <c r="A7" s="13">
        <v>3</v>
      </c>
      <c r="B7" s="14" t="s">
        <v>2</v>
      </c>
      <c r="C7" s="15" t="s">
        <v>18</v>
      </c>
      <c r="D7" s="16">
        <v>84.02</v>
      </c>
      <c r="E7" s="17">
        <v>0.0513</v>
      </c>
      <c r="F7" s="18">
        <v>800</v>
      </c>
      <c r="G7" s="18">
        <f>D7*F7</f>
        <v>67216</v>
      </c>
      <c r="H7" s="18">
        <f>D7*41</f>
        <v>3444.82</v>
      </c>
      <c r="I7" s="19">
        <f>H7*0.2</f>
        <v>688.964</v>
      </c>
      <c r="J7" s="19">
        <f>H7*0.45</f>
        <v>1550.169</v>
      </c>
      <c r="K7" s="19">
        <f>H7*0.3</f>
        <v>1033.446</v>
      </c>
      <c r="L7" s="20">
        <v>0</v>
      </c>
      <c r="M7" s="19">
        <f>H7*0.05</f>
        <v>172.241</v>
      </c>
      <c r="N7" s="22" t="s">
        <v>21</v>
      </c>
    </row>
    <row r="8" ht="14.25" spans="1:14">
      <c r="A8" s="13">
        <v>4</v>
      </c>
      <c r="B8" s="14" t="s">
        <v>2</v>
      </c>
      <c r="C8" s="15" t="s">
        <v>18</v>
      </c>
      <c r="D8" s="16">
        <v>117.88</v>
      </c>
      <c r="E8" s="17">
        <v>0.0513</v>
      </c>
      <c r="F8" s="18">
        <v>800</v>
      </c>
      <c r="G8" s="18">
        <f>D8*F8</f>
        <v>94304</v>
      </c>
      <c r="H8" s="18">
        <f>D8*41</f>
        <v>4833.08</v>
      </c>
      <c r="I8" s="19">
        <f>H8*0.2</f>
        <v>966.616</v>
      </c>
      <c r="J8" s="19">
        <f>H8*0.45</f>
        <v>2174.886</v>
      </c>
      <c r="K8" s="19">
        <f>H8*0.3</f>
        <v>1449.924</v>
      </c>
      <c r="L8" s="20">
        <v>0</v>
      </c>
      <c r="M8" s="19">
        <f>H8*0.05</f>
        <v>241.654</v>
      </c>
      <c r="N8" s="22" t="s">
        <v>22</v>
      </c>
    </row>
    <row r="9" ht="14.25" spans="1:14">
      <c r="A9" s="13" t="s">
        <v>23</v>
      </c>
      <c r="B9" s="18"/>
      <c r="C9" s="18"/>
      <c r="D9" s="23">
        <f>SUM(D5:D8)</f>
        <v>272.23</v>
      </c>
      <c r="E9" s="17"/>
      <c r="F9" s="18"/>
      <c r="G9" s="24">
        <f>SUM(G5:G8)</f>
        <v>217784</v>
      </c>
      <c r="H9" s="24">
        <f>SUM(H5:H8)</f>
        <v>11161.43</v>
      </c>
      <c r="I9" s="25">
        <f>SUM(I5:I8)</f>
        <v>2232.286</v>
      </c>
      <c r="J9" s="26">
        <f>SUM(J5:J8)</f>
        <v>5022.6435</v>
      </c>
      <c r="K9" s="25">
        <f>SUM(K5:K8)</f>
        <v>3348.429</v>
      </c>
      <c r="L9" s="13">
        <f>SUM(L5:L8)</f>
        <v>0</v>
      </c>
      <c r="M9" s="25">
        <f>SUM(M5:M8)</f>
        <v>558.0715</v>
      </c>
    </row>
    <row r="10" ht="16" customHeight="1" spans="1:14">
      <c r="A10" s="27" t="s">
        <v>24</v>
      </c>
      <c r="C10" s="28"/>
      <c r="D10" s="27"/>
      <c r="F10" s="28"/>
      <c r="G10" s="27"/>
      <c r="H10" s="27"/>
      <c r="I10" s="27"/>
      <c r="J10" s="27"/>
      <c r="K10" s="27"/>
      <c r="L10" s="29"/>
      <c r="M10" s="30"/>
    </row>
    <row r="11" ht="15" customHeight="1" spans="1:14">
      <c r="A11" s="31"/>
      <c r="B11" s="31"/>
      <c r="C11" s="32"/>
      <c r="D11" s="31"/>
      <c r="E11" s="33"/>
      <c r="F11" s="33"/>
      <c r="G11" s="8"/>
      <c r="H11" s="8"/>
      <c r="I11" s="34"/>
      <c r="J11" s="34" t="s">
        <v>25</v>
      </c>
      <c r="K11" s="34"/>
      <c r="L11" s="34"/>
      <c r="M11" s="9"/>
    </row>
  </sheetData>
  <mergeCells count="7">
    <mergeCell ref="A1:M1"/>
    <mergeCell ref="A2:B2"/>
    <mergeCell ref="C2:G2"/>
    <mergeCell ref="A3:B3"/>
    <mergeCell ref="C3:G3"/>
    <mergeCell ref="J3:L3"/>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31CDC61331C14DE6A28606CAD414DCE4_13</vt:lpwstr>
  </property>
  <property fmtid="{D5CDD505-2E9C-101B-9397-08002B2CF9AE}" pid="3" name="KSOProductBuildVer">
    <vt:lpwstr>2052-12.1.0.25225</vt:lpwstr>
  </property>
  <property fmtid="{D5CDD505-2E9C-101B-9397-08002B2CF9AE}" pid="4" name="CalculationRule">
    <vt:i4>0</vt:i4>
  </property>
</Properties>
</file>