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<sst xmlns="http://schemas.openxmlformats.org/spreadsheetml/2006/main" count="24" uniqueCount="23">
  <si>
    <t>中国太平洋财产保险股份有限公司邯郸市魏县支公司玉米完全成本保险承保公示清单</t>
  </si>
  <si>
    <t>投保人：</t>
  </si>
  <si>
    <t>魏县子木家庭农业种植场</t>
  </si>
  <si>
    <t>投保单号:</t>
  </si>
  <si>
    <t>ASHJVDS66A26P050141T</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</si>
  <si>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</si>
  <si>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</si>
  <si>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</si>
  <si>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</si>
  <si>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</si>
  <si>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</si>
  <si>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</si>
  <si>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</si>
  <si>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</si>
  <si>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</si>
  <si>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</si>
  <si>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</si>
  <si>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</si>
  <si>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</si>
  <si>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北仓口村</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</si>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</sst>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4">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2" xfId="0" applyFont="1" applyFill="1" applyBorder="1" applyAlignment="1">
      <alignment horizontal="center" vertical="center"/>
    </xf>
    <xf numFmtId="0" fontId="6" fillId="0" borderId="1" xfId="0" applyFont="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0" fontId="8" fillId="0" borderId="0" xfId="0" applyFont="1" applyFill="1" applyBorder="1" applyAlignment="1">
      <alignment horizontal="center" vertical="center" wrapText="1"/>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tabSelected="1" workbookViewId="0">
      <selection activeCell="C2" sqref="C2:G2"/>
    </sheetView>
  </sheetViews>
  <sheetFormatPr defaultColWidth="9" defaultRowHeight="13.5" outlineLevelRow="7"/>
  <cols>
    <col min="1" max="1" width="5.375" customWidth="1"/>
    <col min="2" max="2" width="20.2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4">
      <c r="A1" s="2" t="s">
        <v>0</v>
      </c>
      <c r="B1" s="2"/>
      <c r="C1" s="2"/>
      <c r="D1" s="2"/>
      <c r="E1" s="2"/>
      <c r="F1" s="2"/>
      <c r="G1" s="2"/>
      <c r="H1" s="2"/>
      <c r="I1" s="2"/>
      <c r="J1" s="2"/>
      <c r="K1" s="2"/>
      <c r="L1" s="2"/>
      <c r="M1" s="3"/>
    </row>
    <row r="2" ht="14.25" spans="1:14">
      <c r="A2" s="4" t="s">
        <v>1</v>
      </c>
      <c r="B2" s="4"/>
      <c r="C2" s="5" t="s">
        <v>2</v>
      </c>
      <c r="D2" s="5"/>
      <c r="E2" s="5"/>
      <c r="F2" s="5"/>
      <c r="G2" s="5"/>
      <c r="H2" s="6"/>
      <c r="I2" s="6"/>
      <c r="J2" s="7"/>
      <c r="K2" s="7"/>
      <c r="L2" s="8"/>
      <c r="M2" s="9"/>
    </row>
    <row r="3" ht="14.25" spans="1:14">
      <c r="A3" s="4" t="s">
        <v>3</v>
      </c>
      <c r="B3" s="4"/>
      <c r="C3" s="5" t="s">
        <v>4</v>
      </c>
      <c r="D3" s="5"/>
      <c r="E3" s="5"/>
      <c r="F3" s="5"/>
      <c r="G3" s="5"/>
      <c r="H3" s="6"/>
      <c r="I3" s="6"/>
      <c r="J3" s="10"/>
      <c r="K3" s="10"/>
      <c r="L3" s="10"/>
      <c r="M3" s="9"/>
    </row>
    <row r="4" ht="24" spans="1:14">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4">
      <c r="A5" s="13">
        <v>1</v>
      </c>
      <c r="B5" s="14" t="s">
        <v>2</v>
      </c>
      <c r="C5" s="15" t="s">
        <v>18</v>
      </c>
      <c r="D5" s="16">
        <v>835</v>
      </c>
      <c r="E5" s="17">
        <v>0.0513</v>
      </c>
      <c r="F5" s="18">
        <v>800</v>
      </c>
      <c r="G5" s="18">
        <f>D5*F5</f>
        <v>668000</v>
      </c>
      <c r="H5" s="18">
        <f>D5*41</f>
        <v>34235</v>
      </c>
      <c r="I5" s="19">
        <f>H5*0.2</f>
        <v>6847</v>
      </c>
      <c r="J5" s="19">
        <f>H5*0.45</f>
        <v>15405.75</v>
      </c>
      <c r="K5" s="19">
        <f>H5*0.3</f>
        <v>10270.5</v>
      </c>
      <c r="L5" s="20">
        <v>0</v>
      </c>
      <c r="M5" s="19">
        <f>H5*0.05</f>
        <v>1711.75</v>
      </c>
      <c r="N5" s="21" t="s">
        <v>19</v>
      </c>
    </row>
    <row r="6" ht="14.25" spans="1:14">
      <c r="A6" s="13" t="s">
        <v>20</v>
      </c>
      <c r="B6" s="18"/>
      <c r="C6" s="18"/>
      <c r="D6" s="22">
        <f>SUM(D5:D5)</f>
        <v>835</v>
      </c>
      <c r="E6" s="17"/>
      <c r="F6" s="18"/>
      <c r="G6" s="23">
        <f t="shared" ref="G6:M6" si="0">SUM(G5:G5)</f>
        <v>668000</v>
      </c>
      <c r="H6" s="23">
        <f t="shared" si="0"/>
        <v>34235</v>
      </c>
      <c r="I6" s="24">
        <f t="shared" si="0"/>
        <v>6847</v>
      </c>
      <c r="J6" s="25">
        <f t="shared" si="0"/>
        <v>15405.75</v>
      </c>
      <c r="K6" s="24">
        <f t="shared" si="0"/>
        <v>10270.5</v>
      </c>
      <c r="L6" s="13">
        <f t="shared" si="0"/>
        <v>0</v>
      </c>
      <c r="M6" s="24">
        <f t="shared" si="0"/>
        <v>1711.75</v>
      </c>
    </row>
    <row r="7" ht="16" customHeight="1" spans="1:14">
      <c r="A7" s="26" t="s">
        <v>21</v>
      </c>
      <c r="C7" s="27"/>
      <c r="D7" s="26"/>
      <c r="F7" s="27"/>
      <c r="G7" s="26"/>
      <c r="H7" s="26"/>
      <c r="I7" s="26"/>
      <c r="J7" s="26"/>
      <c r="K7" s="26"/>
      <c r="L7" s="28"/>
      <c r="M7" s="29"/>
    </row>
    <row r="8" ht="15" customHeight="1" spans="1:14">
      <c r="A8" s="30"/>
      <c r="B8" s="30"/>
      <c r="C8" s="31"/>
      <c r="D8" s="30"/>
      <c r="E8" s="32"/>
      <c r="F8" s="32"/>
      <c r="G8" s="8"/>
      <c r="H8" s="8"/>
      <c r="I8" s="33"/>
      <c r="J8" s="33" t="s">
        <v>22</v>
      </c>
      <c r="K8" s="33"/>
      <c r="L8" s="33"/>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2026-07-06T08:22:15Z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169DB78A83E941DE9316AE65947BE63E_13</vt:lpwstr>
  </property>
  <property fmtid="{D5CDD505-2E9C-101B-9397-08002B2CF9AE}" pid="3" name="KSOProductBuildVer">
    <vt:lpwstr>2052-12.1.0.25225</vt:lpwstr>
  </property>
  <property fmtid="{D5CDD505-2E9C-101B-9397-08002B2CF9AE}" pid="4" name="CalculationRule">
    <vt:i4>0</vt:i4>
  </property>
</Properties>
</file>