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1925"/>
  </bookViews>
  <sheets>
    <sheet name="Sheet1" sheetId="1" r:id="rId1"/>
    <sheet name="Sheet2" sheetId="2" r:id="rId2"/>
  </sheets>
  <externalReferences>
    <externalReference r:id="rId3"/>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<sst xmlns="http://schemas.openxmlformats.org/spreadsheetml/2006/main" count="20" uniqueCount="20">
  <si>
    <t>中国太平洋财产保险股份有限公司邯郸市魏县支公司玉米完全成本保险承保公示清单</t>
  </si>
  <si>
    <t>投保人：</t>
  </si>
  <si>
    <t>投保单号:</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</si>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</sst>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1"/>
      <color indexed="8"/>
      <name val="宋体"/>
      <charset val="134"/>
    </font>
    <font>
      <sz val="10"/>
      <name val="宋体"/>
      <charset val="134"/>
    </font>
    <font>
      <sz val="10"/>
      <color indexed="8"/>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4" borderId="7" applyNumberFormat="0" applyAlignment="0" applyProtection="0">
      <alignment vertical="center"/>
    </xf>
    <xf numFmtId="0" fontId="19" fillId="5" borderId="8" applyNumberFormat="0" applyAlignment="0" applyProtection="0">
      <alignment vertical="center"/>
    </xf>
    <xf numFmtId="0" fontId="20" fillId="5" borderId="7" applyNumberFormat="0" applyAlignment="0" applyProtection="0">
      <alignment vertical="center"/>
    </xf>
    <xf numFmtId="0" fontId="21" fillId="6"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49" fontId="6" fillId="0" borderId="1" xfId="0" applyNumberFormat="1" applyFont="1" applyFill="1" applyBorder="1" applyAlignment="1">
      <alignment horizontal="left" vertical="center" shrinkToFit="1"/>
    </xf>
    <xf numFmtId="0" fontId="7" fillId="0" borderId="1" xfId="0" applyFont="1" applyFill="1" applyBorder="1" applyAlignment="1">
      <alignment horizontal="center" vertical="center"/>
    </xf>
    <xf numFmtId="176" fontId="8" fillId="0" borderId="2" xfId="0" applyNumberFormat="1" applyFont="1" applyFill="1" applyBorder="1" applyAlignment="1">
      <alignment horizontal="right" vertical="center" shrinkToFit="1"/>
    </xf>
    <xf numFmtId="10" fontId="7"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3" fillId="0" borderId="0" xfId="0" applyFont="1" applyFill="1" applyAlignment="1">
      <alignment horizontal="left"/>
    </xf>
    <xf numFmtId="0" fontId="7" fillId="0" borderId="3"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1488;&#3613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5申请"/>
      <sheetName val="26小麦"/>
      <sheetName val="油菜"/>
      <sheetName val="汇总"/>
      <sheetName val="能繁"/>
      <sheetName val="育肥"/>
      <sheetName val="商业险小麦"/>
      <sheetName val="大棚"/>
      <sheetName val="商业险蔬菜"/>
      <sheetName val="3月食用菌"/>
      <sheetName val="梨种植"/>
      <sheetName val="梨收入"/>
      <sheetName val="玉米"/>
      <sheetName val="批单"/>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B1" t="str">
            <v>ASHJVDS66A26P050174H</v>
          </cell>
          <cell r="C1" t="str">
            <v>祝望北</v>
          </cell>
        </row>
        <row r="1">
          <cell r="E1">
            <v>400</v>
          </cell>
        </row>
      </sheetData>
      <sheetData sheetId="13"/>
      <sheetData sheetId="1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A1" sqref="A1:M1"/>
    </sheetView>
  </sheetViews>
  <sheetFormatPr defaultColWidth="9" defaultRowHeight="13.5" outlineLevelRow="7"/>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tr">
        <f>[1]玉米!$C$1</f>
        <v>祝望北</v>
      </c>
      <c r="D2" s="5"/>
      <c r="E2" s="5"/>
      <c r="F2" s="5"/>
      <c r="G2" s="5"/>
      <c r="H2" s="6"/>
      <c r="I2" s="6"/>
      <c r="J2" s="7"/>
      <c r="K2" s="7"/>
      <c r="L2" s="8"/>
      <c r="M2" s="9"/>
    </row>
    <row r="3" ht="14.25" spans="1:13">
      <c r="A3" s="4" t="s">
        <v>2</v>
      </c>
      <c r="B3" s="4"/>
      <c r="C3" s="5" t="str">
        <f>[1]玉米!$B$1</f>
        <v>ASHJVDS66A26P050174H</v>
      </c>
      <c r="D3" s="5"/>
      <c r="E3" s="5"/>
      <c r="F3" s="5"/>
      <c r="G3" s="5"/>
      <c r="H3" s="6"/>
      <c r="I3" s="6"/>
      <c r="J3" s="10"/>
      <c r="K3" s="10"/>
      <c r="L3" s="10"/>
      <c r="M3" s="9"/>
    </row>
    <row r="4" ht="24" spans="1:13">
      <c r="A4" s="11" t="s">
        <v>3</v>
      </c>
      <c r="B4" s="11" t="s">
        <v>4</v>
      </c>
      <c r="C4" s="11" t="s">
        <v>5</v>
      </c>
      <c r="D4" s="11" t="s">
        <v>6</v>
      </c>
      <c r="E4" s="11" t="s">
        <v>7</v>
      </c>
      <c r="F4" s="11" t="s">
        <v>8</v>
      </c>
      <c r="G4" s="11" t="s">
        <v>9</v>
      </c>
      <c r="H4" s="11" t="s">
        <v>10</v>
      </c>
      <c r="I4" s="11" t="s">
        <v>11</v>
      </c>
      <c r="J4" s="11" t="s">
        <v>12</v>
      </c>
      <c r="K4" s="11" t="s">
        <v>13</v>
      </c>
      <c r="L4" s="11" t="s">
        <v>14</v>
      </c>
      <c r="M4" s="12" t="s">
        <v>15</v>
      </c>
    </row>
    <row r="5" ht="14.25" spans="1:13">
      <c r="A5" s="13">
        <v>1</v>
      </c>
      <c r="B5" s="14" t="str">
        <f>[1]玉米!$C$1</f>
        <v>祝望北</v>
      </c>
      <c r="C5" s="15" t="s">
        <v>16</v>
      </c>
      <c r="D5" s="16">
        <f>[1]玉米!$E$1</f>
        <v>400</v>
      </c>
      <c r="E5" s="17">
        <v>0.0513</v>
      </c>
      <c r="F5" s="15">
        <v>800</v>
      </c>
      <c r="G5" s="15">
        <f>D5*F5</f>
        <v>320000</v>
      </c>
      <c r="H5" s="15">
        <f>D5*41</f>
        <v>16400</v>
      </c>
      <c r="I5" s="18">
        <f>H5*0.2</f>
        <v>3280</v>
      </c>
      <c r="J5" s="18">
        <f>H5*0.45</f>
        <v>7380</v>
      </c>
      <c r="K5" s="18">
        <f>H5*0.3</f>
        <v>4920</v>
      </c>
      <c r="L5" s="19">
        <v>0</v>
      </c>
      <c r="M5" s="18">
        <f>H5*0.05</f>
        <v>820</v>
      </c>
    </row>
    <row r="6" ht="14.25" spans="1:13">
      <c r="A6" s="13" t="s">
        <v>17</v>
      </c>
      <c r="B6" s="15"/>
      <c r="C6" s="15"/>
      <c r="D6" s="20">
        <f>SUM(D5:D5)</f>
        <v>400</v>
      </c>
      <c r="E6" s="17"/>
      <c r="F6" s="15"/>
      <c r="G6" s="21">
        <f t="shared" ref="G6:M6" si="0">SUM(G5:G5)</f>
        <v>320000</v>
      </c>
      <c r="H6" s="21">
        <f t="shared" si="0"/>
        <v>16400</v>
      </c>
      <c r="I6" s="22">
        <f t="shared" si="0"/>
        <v>3280</v>
      </c>
      <c r="J6" s="23">
        <f t="shared" si="0"/>
        <v>7380</v>
      </c>
      <c r="K6" s="22">
        <f t="shared" si="0"/>
        <v>4920</v>
      </c>
      <c r="L6" s="13">
        <f t="shared" si="0"/>
        <v>0</v>
      </c>
      <c r="M6" s="22">
        <f t="shared" si="0"/>
        <v>820</v>
      </c>
    </row>
    <row r="7" ht="16" customHeight="1" spans="1:13">
      <c r="A7" s="24" t="s">
        <v>18</v>
      </c>
      <c r="C7" s="25"/>
      <c r="D7" s="24"/>
      <c r="F7" s="25"/>
      <c r="G7" s="24"/>
      <c r="H7" s="24"/>
      <c r="I7" s="24"/>
      <c r="J7" s="24"/>
      <c r="K7" s="24"/>
      <c r="L7" s="26"/>
      <c r="M7" s="27"/>
    </row>
    <row r="8" ht="15" customHeight="1" spans="1:13">
      <c r="A8" s="28"/>
      <c r="B8" s="28"/>
      <c r="C8" s="29"/>
      <c r="D8" s="28"/>
      <c r="E8" s="30"/>
      <c r="F8" s="30"/>
      <c r="G8" s="8"/>
      <c r="H8" s="8"/>
      <c r="I8" s="31"/>
      <c r="J8" s="31" t="s">
        <v>19</v>
      </c>
      <c r="K8" s="31"/>
      <c r="L8" s="31"/>
      <c r="M8" s="9"/>
    </row>
  </sheetData>
  <mergeCells count="7">
    <mergeCell ref="A1:M1"/>
    <mergeCell ref="A2:B2"/>
    <mergeCell ref="C2:G2"/>
    <mergeCell ref="A3:B3"/>
    <mergeCell ref="C3:G3"/>
    <mergeCell ref="J3:L3"/>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2026-07-06T00:50:37Z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B6BD2893532F446B83C24B9DD14965EF_13</vt:lpwstr>
  </property>
  <property fmtid="{D5CDD505-2E9C-101B-9397-08002B2CF9AE}" pid="3" name="KSOProductBuildVer">
    <vt:lpwstr>2052-12.1.0.25225</vt:lpwstr>
  </property>
  <property fmtid="{D5CDD505-2E9C-101B-9397-08002B2CF9AE}" pid="4" name="CalculationRule">
    <vt:i4>0</vt:i4>
  </property>
</Properties>
</file>