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<sst xmlns="http://schemas.openxmlformats.org/spreadsheetml/2006/main" count="225" uniqueCount="124">
  <si>
    <t>中国太平洋财产保险股份有限公司邯郸市魏县支公司玉米完全成本保险承保公示清单</t>
  </si>
  <si>
    <t>投保人：</t>
  </si>
  <si>
    <t>魏县棘针寨镇邓二庄村民委员会</t>
  </si>
  <si>
    <t>投保单号:</t>
  </si>
  <si>
    <t>ASHJVDS66A26P050003U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</si>
  <si>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</si>
  <si>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</si>
  <si>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</si>
  <si>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</si>
  <si>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</si>
  <si>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</si>
  <si>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</si>
  <si>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</si>
  <si>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</si>
  <si>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</si>
  <si>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</si>
  <si>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</si>
  <si>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</si>
  <si>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李绯</t>
  </si>
  <si>
    <t>玉米完全成本保险</t>
  </si>
  <si>
    <t>王红玲</t>
  </si>
  <si>
    <t>韩书芬</t>
  </si>
  <si>
    <t>李文河</t>
  </si>
  <si>
    <t>翟春光</t>
  </si>
  <si>
    <t>李海军</t>
  </si>
  <si>
    <t>翟孟田</t>
  </si>
  <si>
    <t>岳树福</t>
  </si>
  <si>
    <t>翟长海</t>
  </si>
  <si>
    <t>翟东喜</t>
  </si>
  <si>
    <t>翟书印</t>
  </si>
  <si>
    <t>岳德印</t>
  </si>
  <si>
    <t>张金保</t>
  </si>
  <si>
    <t>张怀振</t>
  </si>
  <si>
    <t>张会林</t>
  </si>
  <si>
    <t>翟日光</t>
  </si>
  <si>
    <t>翟长山</t>
  </si>
  <si>
    <t>岳树生</t>
  </si>
  <si>
    <t>岳和平</t>
  </si>
  <si>
    <t>翟洪亮</t>
  </si>
  <si>
    <t>翟凤林</t>
  </si>
  <si>
    <t>翟孟斗</t>
  </si>
  <si>
    <t>岳运堂</t>
  </si>
  <si>
    <t>王振希</t>
  </si>
  <si>
    <t>岳海平</t>
  </si>
  <si>
    <t>翟学印</t>
  </si>
  <si>
    <t>岳海林</t>
  </si>
  <si>
    <t>翟振亮</t>
  </si>
  <si>
    <t>张怀堂</t>
  </si>
  <si>
    <t>翟连印</t>
  </si>
  <si>
    <t>张保海</t>
  </si>
  <si>
    <t>翟长文</t>
  </si>
  <si>
    <t>翟春海</t>
  </si>
  <si>
    <t>张金田</t>
  </si>
  <si>
    <t>翟孟珍</t>
  </si>
  <si>
    <t>翟长春</t>
  </si>
  <si>
    <t>翟长勇</t>
  </si>
  <si>
    <t>李文清</t>
  </si>
  <si>
    <t>张怀岑</t>
  </si>
  <si>
    <t>路同林</t>
  </si>
  <si>
    <t>岳文平</t>
  </si>
  <si>
    <t>翟日明</t>
  </si>
  <si>
    <t>李文太</t>
  </si>
  <si>
    <t>路付林</t>
  </si>
  <si>
    <t>路信</t>
  </si>
  <si>
    <t>岳章平</t>
  </si>
  <si>
    <t>魏文芳</t>
  </si>
  <si>
    <t>路祥</t>
  </si>
  <si>
    <t>岳桂林</t>
  </si>
  <si>
    <t>翟会民</t>
  </si>
  <si>
    <t>岳海申</t>
  </si>
  <si>
    <t>翟振成</t>
  </si>
  <si>
    <t>岳墨堂</t>
  </si>
  <si>
    <t>翟孟芳</t>
  </si>
  <si>
    <t>王双希</t>
  </si>
  <si>
    <t>翟保金</t>
  </si>
  <si>
    <t>翟长明</t>
  </si>
  <si>
    <t>翟长河</t>
  </si>
  <si>
    <t>刘秀清</t>
  </si>
  <si>
    <t>岳玉山</t>
  </si>
  <si>
    <t>岳新有</t>
  </si>
  <si>
    <t>岳福印</t>
  </si>
  <si>
    <t>岳书魁</t>
  </si>
  <si>
    <t>岳书海</t>
  </si>
  <si>
    <t>岳连芬</t>
  </si>
  <si>
    <t>岳书印</t>
  </si>
  <si>
    <t>翟孟根</t>
  </si>
  <si>
    <t>岳文书</t>
  </si>
  <si>
    <t>岳贵明</t>
  </si>
  <si>
    <t>翟福堂</t>
  </si>
  <si>
    <t>翟学岭</t>
  </si>
  <si>
    <t>张桂房</t>
  </si>
  <si>
    <t>魏文希</t>
  </si>
  <si>
    <t>岳运海</t>
  </si>
  <si>
    <t>岳海文</t>
  </si>
  <si>
    <t>岳书民</t>
  </si>
  <si>
    <t>岳书成</t>
  </si>
  <si>
    <t>岳运有</t>
  </si>
  <si>
    <t>岳海河</t>
  </si>
  <si>
    <t>路振平</t>
  </si>
  <si>
    <t>张志才</t>
  </si>
  <si>
    <t>岳酉民</t>
  </si>
  <si>
    <t>焦荣爱</t>
  </si>
  <si>
    <t>翟爱永</t>
  </si>
  <si>
    <t>岳章希</t>
  </si>
  <si>
    <t>岳贵民</t>
  </si>
  <si>
    <t>岳运希</t>
  </si>
  <si>
    <t>岳树国</t>
  </si>
  <si>
    <t>翟长旺</t>
  </si>
  <si>
    <t>岳桂芳</t>
  </si>
  <si>
    <t>岳文山</t>
  </si>
  <si>
    <t>岳洪瑞</t>
  </si>
  <si>
    <t>郭瑞美</t>
  </si>
  <si>
    <t>张秀军</t>
  </si>
  <si>
    <t>张保霞</t>
  </si>
  <si>
    <t>岳爱民</t>
  </si>
  <si>
    <t>翟振明</t>
  </si>
  <si>
    <t>翟玉朋</t>
  </si>
  <si>
    <t>岳志民</t>
  </si>
  <si>
    <t>翟运堂</t>
  </si>
  <si>
    <t>岳春福</t>
  </si>
  <si>
    <t>岳双印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</si>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</sst>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tabSelected="1" workbookViewId="0">
      <selection activeCell="C8" sqref="C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98.14</v>
      </c>
      <c r="E5" s="17">
        <v>0.0513</v>
      </c>
      <c r="F5" s="18">
        <v>800</v>
      </c>
      <c r="G5" s="18">
        <f t="shared" ref="G5:G11" si="0">D5*F5</f>
        <v>78512</v>
      </c>
      <c r="H5" s="18">
        <f>D5*41</f>
        <v>4023.74</v>
      </c>
      <c r="I5" s="19">
        <f t="shared" ref="I5:I11" si="1">H5*0.2</f>
        <v>804.748</v>
      </c>
      <c r="J5" s="19">
        <f t="shared" ref="J5:J11" si="2">H5*0.45</f>
        <v>1810.683</v>
      </c>
      <c r="K5" s="19">
        <f t="shared" ref="K5:K11" si="3">H5*0.3</f>
        <v>1207.122</v>
      </c>
      <c r="L5" s="20">
        <v>0</v>
      </c>
      <c r="M5" s="19">
        <f t="shared" ref="M5:M11" si="4">H5*0.05</f>
        <v>201.187</v>
      </c>
    </row>
    <row r="6" ht="14.25" spans="1:13">
      <c r="A6" s="13">
        <v>2</v>
      </c>
      <c r="B6" s="14" t="s">
        <v>20</v>
      </c>
      <c r="C6" s="15" t="s">
        <v>19</v>
      </c>
      <c r="D6" s="16">
        <v>97.36</v>
      </c>
      <c r="E6" s="17">
        <v>0.0513</v>
      </c>
      <c r="F6" s="18">
        <v>800</v>
      </c>
      <c r="G6" s="18">
        <f t="shared" si="0"/>
        <v>77888</v>
      </c>
      <c r="H6" s="18">
        <f t="shared" ref="H6:H11" si="5">D6*41</f>
        <v>3991.76</v>
      </c>
      <c r="I6" s="19">
        <f t="shared" si="1"/>
        <v>798.352</v>
      </c>
      <c r="J6" s="19">
        <f t="shared" si="2"/>
        <v>1796.292</v>
      </c>
      <c r="K6" s="19">
        <f t="shared" si="3"/>
        <v>1197.528</v>
      </c>
      <c r="L6" s="20">
        <v>0</v>
      </c>
      <c r="M6" s="19">
        <f t="shared" si="4"/>
        <v>199.588</v>
      </c>
    </row>
    <row r="7" ht="14.25" spans="1:13">
      <c r="A7" s="13">
        <v>3</v>
      </c>
      <c r="B7" s="14" t="s">
        <v>21</v>
      </c>
      <c r="C7" s="15" t="s">
        <v>19</v>
      </c>
      <c r="D7" s="16">
        <v>92.03</v>
      </c>
      <c r="E7" s="17">
        <v>0.0513</v>
      </c>
      <c r="F7" s="18">
        <v>800</v>
      </c>
      <c r="G7" s="18">
        <f t="shared" si="0"/>
        <v>73624</v>
      </c>
      <c r="H7" s="18">
        <f t="shared" si="5"/>
        <v>3773.23</v>
      </c>
      <c r="I7" s="19">
        <f t="shared" si="1"/>
        <v>754.646</v>
      </c>
      <c r="J7" s="19">
        <f t="shared" si="2"/>
        <v>1697.9535</v>
      </c>
      <c r="K7" s="19">
        <f t="shared" si="3"/>
        <v>1131.969</v>
      </c>
      <c r="L7" s="20">
        <v>0</v>
      </c>
      <c r="M7" s="19">
        <f t="shared" si="4"/>
        <v>188.6615</v>
      </c>
    </row>
    <row r="8" ht="14.25" spans="1:13">
      <c r="A8" s="13">
        <v>4</v>
      </c>
      <c r="B8" s="14" t="s">
        <v>22</v>
      </c>
      <c r="C8" s="15" t="s">
        <v>19</v>
      </c>
      <c r="D8" s="16">
        <v>70.39</v>
      </c>
      <c r="E8" s="17">
        <v>0.0513</v>
      </c>
      <c r="F8" s="18">
        <v>800</v>
      </c>
      <c r="G8" s="18">
        <f t="shared" si="0"/>
        <v>56312</v>
      </c>
      <c r="H8" s="18">
        <f t="shared" si="5"/>
        <v>2885.99</v>
      </c>
      <c r="I8" s="19">
        <f t="shared" si="1"/>
        <v>577.198</v>
      </c>
      <c r="J8" s="19">
        <f t="shared" si="2"/>
        <v>1298.6955</v>
      </c>
      <c r="K8" s="19">
        <f t="shared" si="3"/>
        <v>865.797</v>
      </c>
      <c r="L8" s="20">
        <v>0</v>
      </c>
      <c r="M8" s="19">
        <f t="shared" si="4"/>
        <v>144.2995</v>
      </c>
    </row>
    <row r="9" ht="14.25" spans="1:13">
      <c r="A9" s="13">
        <v>5</v>
      </c>
      <c r="B9" s="14" t="s">
        <v>23</v>
      </c>
      <c r="C9" s="15" t="s">
        <v>19</v>
      </c>
      <c r="D9" s="16">
        <v>58.48</v>
      </c>
      <c r="E9" s="17">
        <v>0.0513</v>
      </c>
      <c r="F9" s="18">
        <v>800</v>
      </c>
      <c r="G9" s="18">
        <f t="shared" si="0"/>
        <v>46784</v>
      </c>
      <c r="H9" s="18">
        <f t="shared" si="5"/>
        <v>2397.68</v>
      </c>
      <c r="I9" s="19">
        <f t="shared" si="1"/>
        <v>479.536</v>
      </c>
      <c r="J9" s="19">
        <f t="shared" si="2"/>
        <v>1078.956</v>
      </c>
      <c r="K9" s="19">
        <f t="shared" si="3"/>
        <v>719.304</v>
      </c>
      <c r="L9" s="20">
        <v>0</v>
      </c>
      <c r="M9" s="19">
        <f t="shared" si="4"/>
        <v>119.884</v>
      </c>
    </row>
    <row r="10" ht="14.25" spans="1:13">
      <c r="A10" s="13">
        <v>6</v>
      </c>
      <c r="B10" s="14" t="s">
        <v>24</v>
      </c>
      <c r="C10" s="15" t="s">
        <v>19</v>
      </c>
      <c r="D10" s="16">
        <v>57</v>
      </c>
      <c r="E10" s="17">
        <v>0.0513</v>
      </c>
      <c r="F10" s="18">
        <v>800</v>
      </c>
      <c r="G10" s="18">
        <f t="shared" si="0"/>
        <v>45600</v>
      </c>
      <c r="H10" s="18">
        <f t="shared" si="5"/>
        <v>2337</v>
      </c>
      <c r="I10" s="19">
        <f t="shared" si="1"/>
        <v>467.4</v>
      </c>
      <c r="J10" s="19">
        <f t="shared" si="2"/>
        <v>1051.65</v>
      </c>
      <c r="K10" s="19">
        <f t="shared" si="3"/>
        <v>701.1</v>
      </c>
      <c r="L10" s="20">
        <v>0</v>
      </c>
      <c r="M10" s="19">
        <f t="shared" si="4"/>
        <v>116.85</v>
      </c>
    </row>
    <row r="11" ht="14.25" spans="1:13">
      <c r="A11" s="13">
        <v>7</v>
      </c>
      <c r="B11" s="14" t="s">
        <v>25</v>
      </c>
      <c r="C11" s="15" t="s">
        <v>19</v>
      </c>
      <c r="D11" s="16">
        <v>11.08</v>
      </c>
      <c r="E11" s="17">
        <v>0.0513</v>
      </c>
      <c r="F11" s="18">
        <v>800</v>
      </c>
      <c r="G11" s="18">
        <f t="shared" si="0"/>
        <v>8864</v>
      </c>
      <c r="H11" s="18">
        <f t="shared" si="5"/>
        <v>454.28</v>
      </c>
      <c r="I11" s="19">
        <f t="shared" si="1"/>
        <v>90.856</v>
      </c>
      <c r="J11" s="19">
        <f t="shared" si="2"/>
        <v>204.426</v>
      </c>
      <c r="K11" s="19">
        <f t="shared" si="3"/>
        <v>136.284</v>
      </c>
      <c r="L11" s="20">
        <v>0</v>
      </c>
      <c r="M11" s="19">
        <f t="shared" si="4"/>
        <v>22.714</v>
      </c>
    </row>
    <row r="12" ht="14.25" spans="1:13">
      <c r="A12" s="13">
        <v>8</v>
      </c>
      <c r="B12" s="14" t="s">
        <v>26</v>
      </c>
      <c r="C12" s="15" t="s">
        <v>19</v>
      </c>
      <c r="D12" s="16">
        <v>10.51</v>
      </c>
      <c r="E12" s="17">
        <v>0.0513</v>
      </c>
      <c r="F12" s="18">
        <v>800</v>
      </c>
      <c r="G12" s="18">
        <f t="shared" ref="G12:G75" si="6">D12*F12</f>
        <v>8408</v>
      </c>
      <c r="H12" s="18">
        <f t="shared" ref="H12:H75" si="7">D12*41</f>
        <v>430.91</v>
      </c>
      <c r="I12" s="19">
        <f t="shared" ref="I12:I75" si="8">H12*0.2</f>
        <v>86.182</v>
      </c>
      <c r="J12" s="19">
        <f t="shared" ref="J12:J75" si="9">H12*0.45</f>
        <v>193.9095</v>
      </c>
      <c r="K12" s="19">
        <f t="shared" ref="K12:K75" si="10">H12*0.3</f>
        <v>129.273</v>
      </c>
      <c r="L12" s="20">
        <v>0</v>
      </c>
      <c r="M12" s="19">
        <f t="shared" ref="M12:M75" si="11">H12*0.05</f>
        <v>21.5455</v>
      </c>
    </row>
    <row r="13" ht="14.25" spans="1:13">
      <c r="A13" s="13">
        <v>9</v>
      </c>
      <c r="B13" s="14" t="s">
        <v>27</v>
      </c>
      <c r="C13" s="15" t="s">
        <v>19</v>
      </c>
      <c r="D13" s="16">
        <v>10.45</v>
      </c>
      <c r="E13" s="17">
        <v>0.0513</v>
      </c>
      <c r="F13" s="18">
        <v>800</v>
      </c>
      <c r="G13" s="18">
        <f t="shared" si="6"/>
        <v>8360</v>
      </c>
      <c r="H13" s="18">
        <f t="shared" si="7"/>
        <v>428.45</v>
      </c>
      <c r="I13" s="19">
        <f t="shared" si="8"/>
        <v>85.69</v>
      </c>
      <c r="J13" s="19">
        <f t="shared" si="9"/>
        <v>192.8025</v>
      </c>
      <c r="K13" s="19">
        <f t="shared" si="10"/>
        <v>128.535</v>
      </c>
      <c r="L13" s="20">
        <v>0</v>
      </c>
      <c r="M13" s="19">
        <f t="shared" si="11"/>
        <v>21.4225</v>
      </c>
    </row>
    <row r="14" ht="14.25" spans="1:13">
      <c r="A14" s="13">
        <v>10</v>
      </c>
      <c r="B14" s="14" t="s">
        <v>28</v>
      </c>
      <c r="C14" s="15" t="s">
        <v>19</v>
      </c>
      <c r="D14" s="16">
        <v>10.45</v>
      </c>
      <c r="E14" s="17">
        <v>0.0513</v>
      </c>
      <c r="F14" s="18">
        <v>800</v>
      </c>
      <c r="G14" s="18">
        <f t="shared" si="6"/>
        <v>8360</v>
      </c>
      <c r="H14" s="18">
        <f t="shared" si="7"/>
        <v>428.45</v>
      </c>
      <c r="I14" s="19">
        <f t="shared" si="8"/>
        <v>85.69</v>
      </c>
      <c r="J14" s="19">
        <f t="shared" si="9"/>
        <v>192.8025</v>
      </c>
      <c r="K14" s="19">
        <f t="shared" si="10"/>
        <v>128.535</v>
      </c>
      <c r="L14" s="20">
        <v>0</v>
      </c>
      <c r="M14" s="19">
        <f t="shared" si="11"/>
        <v>21.4225</v>
      </c>
    </row>
    <row r="15" ht="14.25" spans="1:13">
      <c r="A15" s="13">
        <v>11</v>
      </c>
      <c r="B15" s="14" t="s">
        <v>29</v>
      </c>
      <c r="C15" s="15" t="s">
        <v>19</v>
      </c>
      <c r="D15" s="16">
        <v>10.01</v>
      </c>
      <c r="E15" s="17">
        <v>0.0513</v>
      </c>
      <c r="F15" s="18">
        <v>800</v>
      </c>
      <c r="G15" s="18">
        <f t="shared" si="6"/>
        <v>8008</v>
      </c>
      <c r="H15" s="18">
        <f t="shared" si="7"/>
        <v>410.41</v>
      </c>
      <c r="I15" s="19">
        <f t="shared" si="8"/>
        <v>82.082</v>
      </c>
      <c r="J15" s="19">
        <f t="shared" si="9"/>
        <v>184.6845</v>
      </c>
      <c r="K15" s="19">
        <f t="shared" si="10"/>
        <v>123.123</v>
      </c>
      <c r="L15" s="20">
        <v>0</v>
      </c>
      <c r="M15" s="19">
        <f t="shared" si="11"/>
        <v>20.5205</v>
      </c>
    </row>
    <row r="16" ht="14.25" spans="1:13">
      <c r="A16" s="13">
        <v>12</v>
      </c>
      <c r="B16" s="14" t="s">
        <v>30</v>
      </c>
      <c r="C16" s="15" t="s">
        <v>19</v>
      </c>
      <c r="D16" s="16">
        <v>9.93</v>
      </c>
      <c r="E16" s="17">
        <v>0.0513</v>
      </c>
      <c r="F16" s="18">
        <v>800</v>
      </c>
      <c r="G16" s="18">
        <f t="shared" si="6"/>
        <v>7944</v>
      </c>
      <c r="H16" s="18">
        <f t="shared" si="7"/>
        <v>407.13</v>
      </c>
      <c r="I16" s="19">
        <f t="shared" si="8"/>
        <v>81.426</v>
      </c>
      <c r="J16" s="19">
        <f t="shared" si="9"/>
        <v>183.2085</v>
      </c>
      <c r="K16" s="19">
        <f t="shared" si="10"/>
        <v>122.139</v>
      </c>
      <c r="L16" s="20">
        <v>0</v>
      </c>
      <c r="M16" s="19">
        <f t="shared" si="11"/>
        <v>20.3565</v>
      </c>
    </row>
    <row r="17" ht="14.25" spans="1:13">
      <c r="A17" s="13">
        <v>13</v>
      </c>
      <c r="B17" s="14" t="s">
        <v>31</v>
      </c>
      <c r="C17" s="15" t="s">
        <v>19</v>
      </c>
      <c r="D17" s="16">
        <v>9.87</v>
      </c>
      <c r="E17" s="17">
        <v>0.0513</v>
      </c>
      <c r="F17" s="18">
        <v>800</v>
      </c>
      <c r="G17" s="18">
        <f t="shared" si="6"/>
        <v>7896</v>
      </c>
      <c r="H17" s="18">
        <f t="shared" si="7"/>
        <v>404.67</v>
      </c>
      <c r="I17" s="19">
        <f t="shared" si="8"/>
        <v>80.934</v>
      </c>
      <c r="J17" s="19">
        <f t="shared" si="9"/>
        <v>182.1015</v>
      </c>
      <c r="K17" s="19">
        <f t="shared" si="10"/>
        <v>121.401</v>
      </c>
      <c r="L17" s="20">
        <v>0</v>
      </c>
      <c r="M17" s="19">
        <f t="shared" si="11"/>
        <v>20.2335</v>
      </c>
    </row>
    <row r="18" ht="14.25" spans="1:13">
      <c r="A18" s="13">
        <v>14</v>
      </c>
      <c r="B18" s="14" t="s">
        <v>32</v>
      </c>
      <c r="C18" s="15" t="s">
        <v>19</v>
      </c>
      <c r="D18" s="16">
        <v>9.47</v>
      </c>
      <c r="E18" s="17">
        <v>0.0513</v>
      </c>
      <c r="F18" s="18">
        <v>800</v>
      </c>
      <c r="G18" s="18">
        <f t="shared" si="6"/>
        <v>7576</v>
      </c>
      <c r="H18" s="18">
        <f t="shared" si="7"/>
        <v>388.27</v>
      </c>
      <c r="I18" s="19">
        <f t="shared" si="8"/>
        <v>77.654</v>
      </c>
      <c r="J18" s="19">
        <f t="shared" si="9"/>
        <v>174.7215</v>
      </c>
      <c r="K18" s="19">
        <f t="shared" si="10"/>
        <v>116.481</v>
      </c>
      <c r="L18" s="20">
        <v>0</v>
      </c>
      <c r="M18" s="19">
        <f t="shared" si="11"/>
        <v>19.4135</v>
      </c>
    </row>
    <row r="19" ht="14.25" spans="1:13">
      <c r="A19" s="13">
        <v>15</v>
      </c>
      <c r="B19" s="14" t="s">
        <v>33</v>
      </c>
      <c r="C19" s="15" t="s">
        <v>19</v>
      </c>
      <c r="D19" s="16">
        <v>9.47</v>
      </c>
      <c r="E19" s="17">
        <v>0.0513</v>
      </c>
      <c r="F19" s="18">
        <v>800</v>
      </c>
      <c r="G19" s="18">
        <f t="shared" si="6"/>
        <v>7576</v>
      </c>
      <c r="H19" s="18">
        <f t="shared" si="7"/>
        <v>388.27</v>
      </c>
      <c r="I19" s="19">
        <f t="shared" si="8"/>
        <v>77.654</v>
      </c>
      <c r="J19" s="19">
        <f t="shared" si="9"/>
        <v>174.7215</v>
      </c>
      <c r="K19" s="19">
        <f t="shared" si="10"/>
        <v>116.481</v>
      </c>
      <c r="L19" s="20">
        <v>0</v>
      </c>
      <c r="M19" s="19">
        <f t="shared" si="11"/>
        <v>19.4135</v>
      </c>
    </row>
    <row r="20" ht="14.25" spans="1:13">
      <c r="A20" s="13">
        <v>16</v>
      </c>
      <c r="B20" s="14" t="s">
        <v>34</v>
      </c>
      <c r="C20" s="15" t="s">
        <v>19</v>
      </c>
      <c r="D20" s="16">
        <v>9.43</v>
      </c>
      <c r="E20" s="17">
        <v>0.0513</v>
      </c>
      <c r="F20" s="18">
        <v>800</v>
      </c>
      <c r="G20" s="18">
        <f t="shared" si="6"/>
        <v>7544</v>
      </c>
      <c r="H20" s="18">
        <f t="shared" si="7"/>
        <v>386.63</v>
      </c>
      <c r="I20" s="19">
        <f t="shared" si="8"/>
        <v>77.326</v>
      </c>
      <c r="J20" s="19">
        <f t="shared" si="9"/>
        <v>173.9835</v>
      </c>
      <c r="K20" s="19">
        <f t="shared" si="10"/>
        <v>115.989</v>
      </c>
      <c r="L20" s="20">
        <v>0</v>
      </c>
      <c r="M20" s="19">
        <f t="shared" si="11"/>
        <v>19.3315</v>
      </c>
    </row>
    <row r="21" ht="14.25" spans="1:13">
      <c r="A21" s="13">
        <v>17</v>
      </c>
      <c r="B21" s="14" t="s">
        <v>35</v>
      </c>
      <c r="C21" s="15" t="s">
        <v>19</v>
      </c>
      <c r="D21" s="16">
        <v>9.41</v>
      </c>
      <c r="E21" s="17">
        <v>0.0513</v>
      </c>
      <c r="F21" s="18">
        <v>800</v>
      </c>
      <c r="G21" s="18">
        <f t="shared" si="6"/>
        <v>7528</v>
      </c>
      <c r="H21" s="18">
        <f t="shared" si="7"/>
        <v>385.81</v>
      </c>
      <c r="I21" s="19">
        <f t="shared" si="8"/>
        <v>77.162</v>
      </c>
      <c r="J21" s="19">
        <f t="shared" si="9"/>
        <v>173.6145</v>
      </c>
      <c r="K21" s="19">
        <f t="shared" si="10"/>
        <v>115.743</v>
      </c>
      <c r="L21" s="20">
        <v>0</v>
      </c>
      <c r="M21" s="19">
        <f t="shared" si="11"/>
        <v>19.2905</v>
      </c>
    </row>
    <row r="22" ht="14.25" spans="1:13">
      <c r="A22" s="13">
        <v>18</v>
      </c>
      <c r="B22" s="14" t="s">
        <v>36</v>
      </c>
      <c r="C22" s="15" t="s">
        <v>19</v>
      </c>
      <c r="D22" s="16">
        <v>9.41</v>
      </c>
      <c r="E22" s="17">
        <v>0.0513</v>
      </c>
      <c r="F22" s="18">
        <v>800</v>
      </c>
      <c r="G22" s="18">
        <f t="shared" si="6"/>
        <v>7528</v>
      </c>
      <c r="H22" s="18">
        <f t="shared" si="7"/>
        <v>385.81</v>
      </c>
      <c r="I22" s="19">
        <f t="shared" si="8"/>
        <v>77.162</v>
      </c>
      <c r="J22" s="19">
        <f t="shared" si="9"/>
        <v>173.6145</v>
      </c>
      <c r="K22" s="19">
        <f t="shared" si="10"/>
        <v>115.743</v>
      </c>
      <c r="L22" s="20">
        <v>0</v>
      </c>
      <c r="M22" s="19">
        <f t="shared" si="11"/>
        <v>19.2905</v>
      </c>
    </row>
    <row r="23" ht="14.25" spans="1:13">
      <c r="A23" s="13">
        <v>19</v>
      </c>
      <c r="B23" s="14" t="s">
        <v>37</v>
      </c>
      <c r="C23" s="15" t="s">
        <v>19</v>
      </c>
      <c r="D23" s="16">
        <v>8.92</v>
      </c>
      <c r="E23" s="17">
        <v>0.0513</v>
      </c>
      <c r="F23" s="18">
        <v>800</v>
      </c>
      <c r="G23" s="18">
        <f t="shared" si="6"/>
        <v>7136</v>
      </c>
      <c r="H23" s="18">
        <f t="shared" si="7"/>
        <v>365.72</v>
      </c>
      <c r="I23" s="19">
        <f t="shared" si="8"/>
        <v>73.144</v>
      </c>
      <c r="J23" s="19">
        <f t="shared" si="9"/>
        <v>164.574</v>
      </c>
      <c r="K23" s="19">
        <f t="shared" si="10"/>
        <v>109.716</v>
      </c>
      <c r="L23" s="20">
        <v>0</v>
      </c>
      <c r="M23" s="19">
        <f t="shared" si="11"/>
        <v>18.286</v>
      </c>
    </row>
    <row r="24" ht="14.25" spans="1:13">
      <c r="A24" s="13">
        <v>20</v>
      </c>
      <c r="B24" s="14" t="s">
        <v>38</v>
      </c>
      <c r="C24" s="15" t="s">
        <v>19</v>
      </c>
      <c r="D24" s="16">
        <v>8.9</v>
      </c>
      <c r="E24" s="17">
        <v>0.0513</v>
      </c>
      <c r="F24" s="18">
        <v>800</v>
      </c>
      <c r="G24" s="18">
        <f t="shared" si="6"/>
        <v>7120</v>
      </c>
      <c r="H24" s="18">
        <f t="shared" si="7"/>
        <v>364.9</v>
      </c>
      <c r="I24" s="19">
        <f t="shared" si="8"/>
        <v>72.98</v>
      </c>
      <c r="J24" s="19">
        <f t="shared" si="9"/>
        <v>164.205</v>
      </c>
      <c r="K24" s="19">
        <f t="shared" si="10"/>
        <v>109.47</v>
      </c>
      <c r="L24" s="20">
        <v>0</v>
      </c>
      <c r="M24" s="19">
        <f t="shared" si="11"/>
        <v>18.245</v>
      </c>
    </row>
    <row r="25" ht="14.25" spans="1:13">
      <c r="A25" s="13">
        <v>21</v>
      </c>
      <c r="B25" s="14" t="s">
        <v>39</v>
      </c>
      <c r="C25" s="15" t="s">
        <v>19</v>
      </c>
      <c r="D25" s="16">
        <v>8.75</v>
      </c>
      <c r="E25" s="17">
        <v>0.0513</v>
      </c>
      <c r="F25" s="18">
        <v>800</v>
      </c>
      <c r="G25" s="18">
        <f t="shared" si="6"/>
        <v>7000</v>
      </c>
      <c r="H25" s="18">
        <f t="shared" si="7"/>
        <v>358.75</v>
      </c>
      <c r="I25" s="19">
        <f t="shared" si="8"/>
        <v>71.75</v>
      </c>
      <c r="J25" s="19">
        <f t="shared" si="9"/>
        <v>161.4375</v>
      </c>
      <c r="K25" s="19">
        <f t="shared" si="10"/>
        <v>107.625</v>
      </c>
      <c r="L25" s="20">
        <v>0</v>
      </c>
      <c r="M25" s="19">
        <f t="shared" si="11"/>
        <v>17.9375</v>
      </c>
    </row>
    <row r="26" ht="14.25" spans="1:13">
      <c r="A26" s="13">
        <v>22</v>
      </c>
      <c r="B26" s="14" t="s">
        <v>40</v>
      </c>
      <c r="C26" s="15" t="s">
        <v>19</v>
      </c>
      <c r="D26" s="16">
        <v>8.71</v>
      </c>
      <c r="E26" s="17">
        <v>0.0513</v>
      </c>
      <c r="F26" s="18">
        <v>800</v>
      </c>
      <c r="G26" s="18">
        <f t="shared" si="6"/>
        <v>6968</v>
      </c>
      <c r="H26" s="18">
        <f t="shared" si="7"/>
        <v>357.11</v>
      </c>
      <c r="I26" s="19">
        <f t="shared" si="8"/>
        <v>71.422</v>
      </c>
      <c r="J26" s="19">
        <f t="shared" si="9"/>
        <v>160.6995</v>
      </c>
      <c r="K26" s="19">
        <f t="shared" si="10"/>
        <v>107.133</v>
      </c>
      <c r="L26" s="20">
        <v>0</v>
      </c>
      <c r="M26" s="19">
        <f t="shared" si="11"/>
        <v>17.8555</v>
      </c>
    </row>
    <row r="27" ht="14.25" spans="1:13">
      <c r="A27" s="13">
        <v>23</v>
      </c>
      <c r="B27" s="14" t="s">
        <v>41</v>
      </c>
      <c r="C27" s="15" t="s">
        <v>19</v>
      </c>
      <c r="D27" s="16">
        <v>8.37</v>
      </c>
      <c r="E27" s="17">
        <v>0.0513</v>
      </c>
      <c r="F27" s="18">
        <v>800</v>
      </c>
      <c r="G27" s="18">
        <f t="shared" si="6"/>
        <v>6696</v>
      </c>
      <c r="H27" s="18">
        <f t="shared" si="7"/>
        <v>343.17</v>
      </c>
      <c r="I27" s="19">
        <f t="shared" si="8"/>
        <v>68.634</v>
      </c>
      <c r="J27" s="19">
        <f t="shared" si="9"/>
        <v>154.4265</v>
      </c>
      <c r="K27" s="19">
        <f t="shared" si="10"/>
        <v>102.951</v>
      </c>
      <c r="L27" s="20">
        <v>0</v>
      </c>
      <c r="M27" s="19">
        <f t="shared" si="11"/>
        <v>17.1585</v>
      </c>
    </row>
    <row r="28" ht="14.25" spans="1:13">
      <c r="A28" s="13">
        <v>24</v>
      </c>
      <c r="B28" s="14" t="s">
        <v>42</v>
      </c>
      <c r="C28" s="15" t="s">
        <v>19</v>
      </c>
      <c r="D28" s="16">
        <v>8.3</v>
      </c>
      <c r="E28" s="17">
        <v>0.0513</v>
      </c>
      <c r="F28" s="18">
        <v>800</v>
      </c>
      <c r="G28" s="18">
        <f t="shared" si="6"/>
        <v>6640</v>
      </c>
      <c r="H28" s="18">
        <f t="shared" si="7"/>
        <v>340.3</v>
      </c>
      <c r="I28" s="19">
        <f t="shared" si="8"/>
        <v>68.06</v>
      </c>
      <c r="J28" s="19">
        <f t="shared" si="9"/>
        <v>153.135</v>
      </c>
      <c r="K28" s="19">
        <f t="shared" si="10"/>
        <v>102.09</v>
      </c>
      <c r="L28" s="20">
        <v>0</v>
      </c>
      <c r="M28" s="19">
        <f t="shared" si="11"/>
        <v>17.015</v>
      </c>
    </row>
    <row r="29" ht="14.25" spans="1:13">
      <c r="A29" s="13">
        <v>25</v>
      </c>
      <c r="B29" s="14" t="s">
        <v>43</v>
      </c>
      <c r="C29" s="15" t="s">
        <v>19</v>
      </c>
      <c r="D29" s="16">
        <v>8.16</v>
      </c>
      <c r="E29" s="17">
        <v>0.0513</v>
      </c>
      <c r="F29" s="18">
        <v>800</v>
      </c>
      <c r="G29" s="18">
        <f t="shared" si="6"/>
        <v>6528</v>
      </c>
      <c r="H29" s="18">
        <f t="shared" si="7"/>
        <v>334.56</v>
      </c>
      <c r="I29" s="19">
        <f t="shared" si="8"/>
        <v>66.912</v>
      </c>
      <c r="J29" s="19">
        <f t="shared" si="9"/>
        <v>150.552</v>
      </c>
      <c r="K29" s="19">
        <f t="shared" si="10"/>
        <v>100.368</v>
      </c>
      <c r="L29" s="20">
        <v>0</v>
      </c>
      <c r="M29" s="19">
        <f t="shared" si="11"/>
        <v>16.728</v>
      </c>
    </row>
    <row r="30" ht="14.25" spans="1:13">
      <c r="A30" s="13">
        <v>26</v>
      </c>
      <c r="B30" s="14" t="s">
        <v>44</v>
      </c>
      <c r="C30" s="15" t="s">
        <v>19</v>
      </c>
      <c r="D30" s="16">
        <v>8.15</v>
      </c>
      <c r="E30" s="17">
        <v>0.0513</v>
      </c>
      <c r="F30" s="18">
        <v>800</v>
      </c>
      <c r="G30" s="18">
        <f t="shared" si="6"/>
        <v>6520</v>
      </c>
      <c r="H30" s="18">
        <f t="shared" si="7"/>
        <v>334.15</v>
      </c>
      <c r="I30" s="19">
        <f t="shared" si="8"/>
        <v>66.83</v>
      </c>
      <c r="J30" s="19">
        <f t="shared" si="9"/>
        <v>150.3675</v>
      </c>
      <c r="K30" s="19">
        <f t="shared" si="10"/>
        <v>100.245</v>
      </c>
      <c r="L30" s="20">
        <v>0</v>
      </c>
      <c r="M30" s="19">
        <f t="shared" si="11"/>
        <v>16.7075</v>
      </c>
    </row>
    <row r="31" ht="14.25" spans="1:13">
      <c r="A31" s="13">
        <v>27</v>
      </c>
      <c r="B31" s="14" t="s">
        <v>45</v>
      </c>
      <c r="C31" s="15" t="s">
        <v>19</v>
      </c>
      <c r="D31" s="16">
        <v>8.09</v>
      </c>
      <c r="E31" s="17">
        <v>0.0513</v>
      </c>
      <c r="F31" s="18">
        <v>800</v>
      </c>
      <c r="G31" s="18">
        <f t="shared" si="6"/>
        <v>6472</v>
      </c>
      <c r="H31" s="18">
        <f t="shared" si="7"/>
        <v>331.69</v>
      </c>
      <c r="I31" s="19">
        <f t="shared" si="8"/>
        <v>66.338</v>
      </c>
      <c r="J31" s="19">
        <f t="shared" si="9"/>
        <v>149.2605</v>
      </c>
      <c r="K31" s="19">
        <f t="shared" si="10"/>
        <v>99.507</v>
      </c>
      <c r="L31" s="20">
        <v>0</v>
      </c>
      <c r="M31" s="19">
        <f t="shared" si="11"/>
        <v>16.5845</v>
      </c>
    </row>
    <row r="32" ht="14.25" spans="1:13">
      <c r="A32" s="13">
        <v>28</v>
      </c>
      <c r="B32" s="14" t="s">
        <v>46</v>
      </c>
      <c r="C32" s="15" t="s">
        <v>19</v>
      </c>
      <c r="D32" s="16">
        <v>7.99</v>
      </c>
      <c r="E32" s="17">
        <v>0.0513</v>
      </c>
      <c r="F32" s="18">
        <v>800</v>
      </c>
      <c r="G32" s="18">
        <f t="shared" si="6"/>
        <v>6392</v>
      </c>
      <c r="H32" s="18">
        <f t="shared" si="7"/>
        <v>327.59</v>
      </c>
      <c r="I32" s="19">
        <f t="shared" si="8"/>
        <v>65.518</v>
      </c>
      <c r="J32" s="19">
        <f t="shared" si="9"/>
        <v>147.4155</v>
      </c>
      <c r="K32" s="19">
        <f t="shared" si="10"/>
        <v>98.277</v>
      </c>
      <c r="L32" s="20">
        <v>0</v>
      </c>
      <c r="M32" s="19">
        <f t="shared" si="11"/>
        <v>16.3795</v>
      </c>
    </row>
    <row r="33" ht="14.25" spans="1:13">
      <c r="A33" s="13">
        <v>29</v>
      </c>
      <c r="B33" s="14" t="s">
        <v>47</v>
      </c>
      <c r="C33" s="15" t="s">
        <v>19</v>
      </c>
      <c r="D33" s="16">
        <v>7.91</v>
      </c>
      <c r="E33" s="17">
        <v>0.0513</v>
      </c>
      <c r="F33" s="18">
        <v>800</v>
      </c>
      <c r="G33" s="18">
        <f t="shared" si="6"/>
        <v>6328</v>
      </c>
      <c r="H33" s="18">
        <f t="shared" si="7"/>
        <v>324.31</v>
      </c>
      <c r="I33" s="19">
        <f t="shared" si="8"/>
        <v>64.862</v>
      </c>
      <c r="J33" s="19">
        <f t="shared" si="9"/>
        <v>145.9395</v>
      </c>
      <c r="K33" s="19">
        <f t="shared" si="10"/>
        <v>97.293</v>
      </c>
      <c r="L33" s="20">
        <v>0</v>
      </c>
      <c r="M33" s="19">
        <f t="shared" si="11"/>
        <v>16.2155</v>
      </c>
    </row>
    <row r="34" ht="14.25" spans="1:13">
      <c r="A34" s="13">
        <v>30</v>
      </c>
      <c r="B34" s="14" t="s">
        <v>48</v>
      </c>
      <c r="C34" s="15" t="s">
        <v>19</v>
      </c>
      <c r="D34" s="16">
        <v>7.72</v>
      </c>
      <c r="E34" s="17">
        <v>0.0513</v>
      </c>
      <c r="F34" s="18">
        <v>800</v>
      </c>
      <c r="G34" s="18">
        <f t="shared" si="6"/>
        <v>6176</v>
      </c>
      <c r="H34" s="18">
        <f t="shared" si="7"/>
        <v>316.52</v>
      </c>
      <c r="I34" s="19">
        <f t="shared" si="8"/>
        <v>63.304</v>
      </c>
      <c r="J34" s="19">
        <f t="shared" si="9"/>
        <v>142.434</v>
      </c>
      <c r="K34" s="19">
        <f t="shared" si="10"/>
        <v>94.956</v>
      </c>
      <c r="L34" s="20">
        <v>0</v>
      </c>
      <c r="M34" s="19">
        <f t="shared" si="11"/>
        <v>15.826</v>
      </c>
    </row>
    <row r="35" ht="14.25" spans="1:13">
      <c r="A35" s="13">
        <v>31</v>
      </c>
      <c r="B35" s="14" t="s">
        <v>49</v>
      </c>
      <c r="C35" s="15" t="s">
        <v>19</v>
      </c>
      <c r="D35" s="16">
        <v>7.61</v>
      </c>
      <c r="E35" s="17">
        <v>0.0513</v>
      </c>
      <c r="F35" s="18">
        <v>800</v>
      </c>
      <c r="G35" s="18">
        <f t="shared" si="6"/>
        <v>6088</v>
      </c>
      <c r="H35" s="18">
        <f t="shared" si="7"/>
        <v>312.01</v>
      </c>
      <c r="I35" s="19">
        <f t="shared" si="8"/>
        <v>62.402</v>
      </c>
      <c r="J35" s="19">
        <f t="shared" si="9"/>
        <v>140.4045</v>
      </c>
      <c r="K35" s="19">
        <f t="shared" si="10"/>
        <v>93.603</v>
      </c>
      <c r="L35" s="20">
        <v>0</v>
      </c>
      <c r="M35" s="19">
        <f t="shared" si="11"/>
        <v>15.6005</v>
      </c>
    </row>
    <row r="36" ht="14.25" spans="1:13">
      <c r="A36" s="13">
        <v>32</v>
      </c>
      <c r="B36" s="14" t="s">
        <v>50</v>
      </c>
      <c r="C36" s="15" t="s">
        <v>19</v>
      </c>
      <c r="D36" s="16">
        <v>7.59</v>
      </c>
      <c r="E36" s="17">
        <v>0.0513</v>
      </c>
      <c r="F36" s="18">
        <v>800</v>
      </c>
      <c r="G36" s="18">
        <f t="shared" si="6"/>
        <v>6072</v>
      </c>
      <c r="H36" s="18">
        <f t="shared" si="7"/>
        <v>311.19</v>
      </c>
      <c r="I36" s="19">
        <f t="shared" si="8"/>
        <v>62.238</v>
      </c>
      <c r="J36" s="19">
        <f t="shared" si="9"/>
        <v>140.0355</v>
      </c>
      <c r="K36" s="19">
        <f t="shared" si="10"/>
        <v>93.357</v>
      </c>
      <c r="L36" s="20">
        <v>0</v>
      </c>
      <c r="M36" s="19">
        <f t="shared" si="11"/>
        <v>15.5595</v>
      </c>
    </row>
    <row r="37" ht="14.25" spans="1:13">
      <c r="A37" s="13">
        <v>33</v>
      </c>
      <c r="B37" s="14" t="s">
        <v>51</v>
      </c>
      <c r="C37" s="15" t="s">
        <v>19</v>
      </c>
      <c r="D37" s="16">
        <v>7.49</v>
      </c>
      <c r="E37" s="17">
        <v>0.0513</v>
      </c>
      <c r="F37" s="18">
        <v>800</v>
      </c>
      <c r="G37" s="18">
        <f t="shared" si="6"/>
        <v>5992</v>
      </c>
      <c r="H37" s="18">
        <f t="shared" si="7"/>
        <v>307.09</v>
      </c>
      <c r="I37" s="19">
        <f t="shared" si="8"/>
        <v>61.418</v>
      </c>
      <c r="J37" s="19">
        <f t="shared" si="9"/>
        <v>138.1905</v>
      </c>
      <c r="K37" s="19">
        <f t="shared" si="10"/>
        <v>92.127</v>
      </c>
      <c r="L37" s="20">
        <v>0</v>
      </c>
      <c r="M37" s="19">
        <f t="shared" si="11"/>
        <v>15.3545</v>
      </c>
    </row>
    <row r="38" ht="14.25" spans="1:13">
      <c r="A38" s="13">
        <v>34</v>
      </c>
      <c r="B38" s="14" t="s">
        <v>52</v>
      </c>
      <c r="C38" s="15" t="s">
        <v>19</v>
      </c>
      <c r="D38" s="16">
        <v>7.46</v>
      </c>
      <c r="E38" s="17">
        <v>0.0513</v>
      </c>
      <c r="F38" s="18">
        <v>800</v>
      </c>
      <c r="G38" s="18">
        <f t="shared" si="6"/>
        <v>5968</v>
      </c>
      <c r="H38" s="18">
        <f t="shared" si="7"/>
        <v>305.86</v>
      </c>
      <c r="I38" s="19">
        <f t="shared" si="8"/>
        <v>61.172</v>
      </c>
      <c r="J38" s="19">
        <f t="shared" si="9"/>
        <v>137.637</v>
      </c>
      <c r="K38" s="19">
        <f t="shared" si="10"/>
        <v>91.758</v>
      </c>
      <c r="L38" s="20">
        <v>0</v>
      </c>
      <c r="M38" s="19">
        <f t="shared" si="11"/>
        <v>15.293</v>
      </c>
    </row>
    <row r="39" ht="14.25" spans="1:13">
      <c r="A39" s="13">
        <v>35</v>
      </c>
      <c r="B39" s="14" t="s">
        <v>53</v>
      </c>
      <c r="C39" s="15" t="s">
        <v>19</v>
      </c>
      <c r="D39" s="16">
        <v>7.45</v>
      </c>
      <c r="E39" s="17">
        <v>0.0513</v>
      </c>
      <c r="F39" s="18">
        <v>800</v>
      </c>
      <c r="G39" s="18">
        <f t="shared" si="6"/>
        <v>5960</v>
      </c>
      <c r="H39" s="18">
        <f t="shared" si="7"/>
        <v>305.45</v>
      </c>
      <c r="I39" s="19">
        <f t="shared" si="8"/>
        <v>61.09</v>
      </c>
      <c r="J39" s="19">
        <f t="shared" si="9"/>
        <v>137.4525</v>
      </c>
      <c r="K39" s="19">
        <f t="shared" si="10"/>
        <v>91.635</v>
      </c>
      <c r="L39" s="20">
        <v>0</v>
      </c>
      <c r="M39" s="19">
        <f t="shared" si="11"/>
        <v>15.2725</v>
      </c>
    </row>
    <row r="40" ht="14.25" spans="1:13">
      <c r="A40" s="13">
        <v>36</v>
      </c>
      <c r="B40" s="14" t="s">
        <v>54</v>
      </c>
      <c r="C40" s="15" t="s">
        <v>19</v>
      </c>
      <c r="D40" s="16">
        <v>7.32</v>
      </c>
      <c r="E40" s="17">
        <v>0.0513</v>
      </c>
      <c r="F40" s="18">
        <v>800</v>
      </c>
      <c r="G40" s="18">
        <f t="shared" si="6"/>
        <v>5856</v>
      </c>
      <c r="H40" s="18">
        <f t="shared" si="7"/>
        <v>300.12</v>
      </c>
      <c r="I40" s="19">
        <f t="shared" si="8"/>
        <v>60.024</v>
      </c>
      <c r="J40" s="19">
        <f t="shared" si="9"/>
        <v>135.054</v>
      </c>
      <c r="K40" s="19">
        <f t="shared" si="10"/>
        <v>90.036</v>
      </c>
      <c r="L40" s="20">
        <v>0</v>
      </c>
      <c r="M40" s="19">
        <f t="shared" si="11"/>
        <v>15.006</v>
      </c>
    </row>
    <row r="41" ht="14.25" spans="1:13">
      <c r="A41" s="13">
        <v>37</v>
      </c>
      <c r="B41" s="14" t="s">
        <v>55</v>
      </c>
      <c r="C41" s="15" t="s">
        <v>19</v>
      </c>
      <c r="D41" s="16">
        <v>7.31</v>
      </c>
      <c r="E41" s="17">
        <v>0.0513</v>
      </c>
      <c r="F41" s="18">
        <v>800</v>
      </c>
      <c r="G41" s="18">
        <f t="shared" si="6"/>
        <v>5848</v>
      </c>
      <c r="H41" s="18">
        <f t="shared" si="7"/>
        <v>299.71</v>
      </c>
      <c r="I41" s="19">
        <f t="shared" si="8"/>
        <v>59.942</v>
      </c>
      <c r="J41" s="19">
        <f t="shared" si="9"/>
        <v>134.8695</v>
      </c>
      <c r="K41" s="19">
        <f t="shared" si="10"/>
        <v>89.913</v>
      </c>
      <c r="L41" s="20">
        <v>0</v>
      </c>
      <c r="M41" s="19">
        <f t="shared" si="11"/>
        <v>14.9855</v>
      </c>
    </row>
    <row r="42" ht="14.25" spans="1:13">
      <c r="A42" s="13">
        <v>38</v>
      </c>
      <c r="B42" s="14" t="s">
        <v>56</v>
      </c>
      <c r="C42" s="15" t="s">
        <v>19</v>
      </c>
      <c r="D42" s="16">
        <v>7.21</v>
      </c>
      <c r="E42" s="17">
        <v>0.0513</v>
      </c>
      <c r="F42" s="18">
        <v>800</v>
      </c>
      <c r="G42" s="18">
        <f t="shared" si="6"/>
        <v>5768</v>
      </c>
      <c r="H42" s="18">
        <f t="shared" si="7"/>
        <v>295.61</v>
      </c>
      <c r="I42" s="19">
        <f t="shared" si="8"/>
        <v>59.122</v>
      </c>
      <c r="J42" s="19">
        <f t="shared" si="9"/>
        <v>133.0245</v>
      </c>
      <c r="K42" s="19">
        <f t="shared" si="10"/>
        <v>88.683</v>
      </c>
      <c r="L42" s="20">
        <v>0</v>
      </c>
      <c r="M42" s="19">
        <f t="shared" si="11"/>
        <v>14.7805</v>
      </c>
    </row>
    <row r="43" ht="14.25" spans="1:13">
      <c r="A43" s="13">
        <v>39</v>
      </c>
      <c r="B43" s="14" t="s">
        <v>57</v>
      </c>
      <c r="C43" s="15" t="s">
        <v>19</v>
      </c>
      <c r="D43" s="16">
        <v>7.17</v>
      </c>
      <c r="E43" s="17">
        <v>0.0513</v>
      </c>
      <c r="F43" s="18">
        <v>800</v>
      </c>
      <c r="G43" s="18">
        <f t="shared" si="6"/>
        <v>5736</v>
      </c>
      <c r="H43" s="18">
        <f t="shared" si="7"/>
        <v>293.97</v>
      </c>
      <c r="I43" s="19">
        <f t="shared" si="8"/>
        <v>58.794</v>
      </c>
      <c r="J43" s="19">
        <f t="shared" si="9"/>
        <v>132.2865</v>
      </c>
      <c r="K43" s="19">
        <f t="shared" si="10"/>
        <v>88.191</v>
      </c>
      <c r="L43" s="20">
        <v>0</v>
      </c>
      <c r="M43" s="19">
        <f t="shared" si="11"/>
        <v>14.6985</v>
      </c>
    </row>
    <row r="44" ht="14.25" spans="1:13">
      <c r="A44" s="13">
        <v>40</v>
      </c>
      <c r="B44" s="14" t="s">
        <v>58</v>
      </c>
      <c r="C44" s="15" t="s">
        <v>19</v>
      </c>
      <c r="D44" s="16">
        <v>7.05</v>
      </c>
      <c r="E44" s="17">
        <v>0.0513</v>
      </c>
      <c r="F44" s="18">
        <v>800</v>
      </c>
      <c r="G44" s="18">
        <f t="shared" si="6"/>
        <v>5640</v>
      </c>
      <c r="H44" s="18">
        <f t="shared" si="7"/>
        <v>289.05</v>
      </c>
      <c r="I44" s="19">
        <f t="shared" si="8"/>
        <v>57.81</v>
      </c>
      <c r="J44" s="19">
        <f t="shared" si="9"/>
        <v>130.0725</v>
      </c>
      <c r="K44" s="19">
        <f t="shared" si="10"/>
        <v>86.715</v>
      </c>
      <c r="L44" s="20">
        <v>0</v>
      </c>
      <c r="M44" s="19">
        <f t="shared" si="11"/>
        <v>14.4525</v>
      </c>
    </row>
    <row r="45" ht="14.25" spans="1:13">
      <c r="A45" s="13">
        <v>41</v>
      </c>
      <c r="B45" s="14" t="s">
        <v>59</v>
      </c>
      <c r="C45" s="15" t="s">
        <v>19</v>
      </c>
      <c r="D45" s="16">
        <v>7.04</v>
      </c>
      <c r="E45" s="17">
        <v>0.0513</v>
      </c>
      <c r="F45" s="18">
        <v>800</v>
      </c>
      <c r="G45" s="18">
        <f t="shared" si="6"/>
        <v>5632</v>
      </c>
      <c r="H45" s="18">
        <f t="shared" si="7"/>
        <v>288.64</v>
      </c>
      <c r="I45" s="19">
        <f t="shared" si="8"/>
        <v>57.728</v>
      </c>
      <c r="J45" s="19">
        <f t="shared" si="9"/>
        <v>129.888</v>
      </c>
      <c r="K45" s="19">
        <f t="shared" si="10"/>
        <v>86.592</v>
      </c>
      <c r="L45" s="20">
        <v>0</v>
      </c>
      <c r="M45" s="19">
        <f t="shared" si="11"/>
        <v>14.432</v>
      </c>
    </row>
    <row r="46" ht="14.25" spans="1:13">
      <c r="A46" s="13">
        <v>42</v>
      </c>
      <c r="B46" s="14" t="s">
        <v>60</v>
      </c>
      <c r="C46" s="15" t="s">
        <v>19</v>
      </c>
      <c r="D46" s="16">
        <v>7.04</v>
      </c>
      <c r="E46" s="17">
        <v>0.0513</v>
      </c>
      <c r="F46" s="18">
        <v>800</v>
      </c>
      <c r="G46" s="18">
        <f t="shared" si="6"/>
        <v>5632</v>
      </c>
      <c r="H46" s="18">
        <f t="shared" si="7"/>
        <v>288.64</v>
      </c>
      <c r="I46" s="19">
        <f t="shared" si="8"/>
        <v>57.728</v>
      </c>
      <c r="J46" s="19">
        <f t="shared" si="9"/>
        <v>129.888</v>
      </c>
      <c r="K46" s="19">
        <f t="shared" si="10"/>
        <v>86.592</v>
      </c>
      <c r="L46" s="20">
        <v>0</v>
      </c>
      <c r="M46" s="19">
        <f t="shared" si="11"/>
        <v>14.432</v>
      </c>
    </row>
    <row r="47" ht="14.25" spans="1:13">
      <c r="A47" s="13">
        <v>43</v>
      </c>
      <c r="B47" s="14" t="s">
        <v>61</v>
      </c>
      <c r="C47" s="15" t="s">
        <v>19</v>
      </c>
      <c r="D47" s="16">
        <v>6.93</v>
      </c>
      <c r="E47" s="17">
        <v>0.0513</v>
      </c>
      <c r="F47" s="18">
        <v>800</v>
      </c>
      <c r="G47" s="18">
        <f t="shared" si="6"/>
        <v>5544</v>
      </c>
      <c r="H47" s="18">
        <f t="shared" si="7"/>
        <v>284.13</v>
      </c>
      <c r="I47" s="19">
        <f t="shared" si="8"/>
        <v>56.826</v>
      </c>
      <c r="J47" s="19">
        <f t="shared" si="9"/>
        <v>127.8585</v>
      </c>
      <c r="K47" s="19">
        <f t="shared" si="10"/>
        <v>85.239</v>
      </c>
      <c r="L47" s="20">
        <v>0</v>
      </c>
      <c r="M47" s="19">
        <f t="shared" si="11"/>
        <v>14.2065</v>
      </c>
    </row>
    <row r="48" ht="14.25" spans="1:13">
      <c r="A48" s="13">
        <v>44</v>
      </c>
      <c r="B48" s="14" t="s">
        <v>62</v>
      </c>
      <c r="C48" s="15" t="s">
        <v>19</v>
      </c>
      <c r="D48" s="16">
        <v>6.93</v>
      </c>
      <c r="E48" s="17">
        <v>0.0513</v>
      </c>
      <c r="F48" s="18">
        <v>800</v>
      </c>
      <c r="G48" s="18">
        <f t="shared" si="6"/>
        <v>5544</v>
      </c>
      <c r="H48" s="18">
        <f t="shared" si="7"/>
        <v>284.13</v>
      </c>
      <c r="I48" s="19">
        <f t="shared" si="8"/>
        <v>56.826</v>
      </c>
      <c r="J48" s="19">
        <f t="shared" si="9"/>
        <v>127.8585</v>
      </c>
      <c r="K48" s="19">
        <f t="shared" si="10"/>
        <v>85.239</v>
      </c>
      <c r="L48" s="20">
        <v>0</v>
      </c>
      <c r="M48" s="19">
        <f t="shared" si="11"/>
        <v>14.2065</v>
      </c>
    </row>
    <row r="49" ht="14.25" spans="1:13">
      <c r="A49" s="13">
        <v>45</v>
      </c>
      <c r="B49" s="14" t="s">
        <v>63</v>
      </c>
      <c r="C49" s="15" t="s">
        <v>19</v>
      </c>
      <c r="D49" s="16">
        <v>6.93</v>
      </c>
      <c r="E49" s="17">
        <v>0.0513</v>
      </c>
      <c r="F49" s="18">
        <v>800</v>
      </c>
      <c r="G49" s="18">
        <f t="shared" si="6"/>
        <v>5544</v>
      </c>
      <c r="H49" s="18">
        <f t="shared" si="7"/>
        <v>284.13</v>
      </c>
      <c r="I49" s="19">
        <f t="shared" si="8"/>
        <v>56.826</v>
      </c>
      <c r="J49" s="19">
        <f t="shared" si="9"/>
        <v>127.8585</v>
      </c>
      <c r="K49" s="19">
        <f t="shared" si="10"/>
        <v>85.239</v>
      </c>
      <c r="L49" s="20">
        <v>0</v>
      </c>
      <c r="M49" s="19">
        <f t="shared" si="11"/>
        <v>14.2065</v>
      </c>
    </row>
    <row r="50" ht="14.25" spans="1:13">
      <c r="A50" s="13">
        <v>46</v>
      </c>
      <c r="B50" s="14" t="s">
        <v>64</v>
      </c>
      <c r="C50" s="15" t="s">
        <v>19</v>
      </c>
      <c r="D50" s="16">
        <v>6.86</v>
      </c>
      <c r="E50" s="17">
        <v>0.0513</v>
      </c>
      <c r="F50" s="18">
        <v>800</v>
      </c>
      <c r="G50" s="18">
        <f t="shared" si="6"/>
        <v>5488</v>
      </c>
      <c r="H50" s="18">
        <f t="shared" si="7"/>
        <v>281.26</v>
      </c>
      <c r="I50" s="19">
        <f t="shared" si="8"/>
        <v>56.252</v>
      </c>
      <c r="J50" s="19">
        <f t="shared" si="9"/>
        <v>126.567</v>
      </c>
      <c r="K50" s="19">
        <f t="shared" si="10"/>
        <v>84.378</v>
      </c>
      <c r="L50" s="20">
        <v>0</v>
      </c>
      <c r="M50" s="19">
        <f t="shared" si="11"/>
        <v>14.063</v>
      </c>
    </row>
    <row r="51" ht="14.25" spans="1:13">
      <c r="A51" s="13">
        <v>47</v>
      </c>
      <c r="B51" s="14" t="s">
        <v>65</v>
      </c>
      <c r="C51" s="15" t="s">
        <v>19</v>
      </c>
      <c r="D51" s="16">
        <v>6.86</v>
      </c>
      <c r="E51" s="17">
        <v>0.0513</v>
      </c>
      <c r="F51" s="18">
        <v>800</v>
      </c>
      <c r="G51" s="18">
        <f t="shared" si="6"/>
        <v>5488</v>
      </c>
      <c r="H51" s="18">
        <f t="shared" si="7"/>
        <v>281.26</v>
      </c>
      <c r="I51" s="19">
        <f t="shared" si="8"/>
        <v>56.252</v>
      </c>
      <c r="J51" s="19">
        <f t="shared" si="9"/>
        <v>126.567</v>
      </c>
      <c r="K51" s="19">
        <f t="shared" si="10"/>
        <v>84.378</v>
      </c>
      <c r="L51" s="20">
        <v>0</v>
      </c>
      <c r="M51" s="19">
        <f t="shared" si="11"/>
        <v>14.063</v>
      </c>
    </row>
    <row r="52" ht="14.25" spans="1:13">
      <c r="A52" s="13">
        <v>48</v>
      </c>
      <c r="B52" s="14" t="s">
        <v>66</v>
      </c>
      <c r="C52" s="15" t="s">
        <v>19</v>
      </c>
      <c r="D52" s="16">
        <v>6.79</v>
      </c>
      <c r="E52" s="17">
        <v>0.0513</v>
      </c>
      <c r="F52" s="18">
        <v>800</v>
      </c>
      <c r="G52" s="18">
        <f t="shared" si="6"/>
        <v>5432</v>
      </c>
      <c r="H52" s="18">
        <f t="shared" si="7"/>
        <v>278.39</v>
      </c>
      <c r="I52" s="19">
        <f t="shared" si="8"/>
        <v>55.678</v>
      </c>
      <c r="J52" s="19">
        <f t="shared" si="9"/>
        <v>125.2755</v>
      </c>
      <c r="K52" s="19">
        <f t="shared" si="10"/>
        <v>83.517</v>
      </c>
      <c r="L52" s="20">
        <v>0</v>
      </c>
      <c r="M52" s="19">
        <f t="shared" si="11"/>
        <v>13.9195</v>
      </c>
    </row>
    <row r="53" ht="14.25" spans="1:13">
      <c r="A53" s="13">
        <v>49</v>
      </c>
      <c r="B53" s="14" t="s">
        <v>67</v>
      </c>
      <c r="C53" s="15" t="s">
        <v>19</v>
      </c>
      <c r="D53" s="16">
        <v>6.78</v>
      </c>
      <c r="E53" s="17">
        <v>0.0513</v>
      </c>
      <c r="F53" s="18">
        <v>800</v>
      </c>
      <c r="G53" s="18">
        <f t="shared" si="6"/>
        <v>5424</v>
      </c>
      <c r="H53" s="18">
        <f t="shared" si="7"/>
        <v>277.98</v>
      </c>
      <c r="I53" s="19">
        <f t="shared" si="8"/>
        <v>55.596</v>
      </c>
      <c r="J53" s="19">
        <f t="shared" si="9"/>
        <v>125.091</v>
      </c>
      <c r="K53" s="19">
        <f t="shared" si="10"/>
        <v>83.394</v>
      </c>
      <c r="L53" s="20">
        <v>0</v>
      </c>
      <c r="M53" s="19">
        <f t="shared" si="11"/>
        <v>13.899</v>
      </c>
    </row>
    <row r="54" ht="14.25" spans="1:13">
      <c r="A54" s="13">
        <v>50</v>
      </c>
      <c r="B54" s="14" t="s">
        <v>68</v>
      </c>
      <c r="C54" s="15" t="s">
        <v>19</v>
      </c>
      <c r="D54" s="16">
        <v>6.75</v>
      </c>
      <c r="E54" s="17">
        <v>0.0513</v>
      </c>
      <c r="F54" s="18">
        <v>800</v>
      </c>
      <c r="G54" s="18">
        <f t="shared" si="6"/>
        <v>5400</v>
      </c>
      <c r="H54" s="18">
        <f t="shared" si="7"/>
        <v>276.75</v>
      </c>
      <c r="I54" s="19">
        <f t="shared" si="8"/>
        <v>55.35</v>
      </c>
      <c r="J54" s="19">
        <f t="shared" si="9"/>
        <v>124.5375</v>
      </c>
      <c r="K54" s="19">
        <f t="shared" si="10"/>
        <v>83.025</v>
      </c>
      <c r="L54" s="20">
        <v>0</v>
      </c>
      <c r="M54" s="19">
        <f t="shared" si="11"/>
        <v>13.8375</v>
      </c>
    </row>
    <row r="55" ht="14.25" spans="1:13">
      <c r="A55" s="13">
        <v>51</v>
      </c>
      <c r="B55" s="14" t="s">
        <v>69</v>
      </c>
      <c r="C55" s="15" t="s">
        <v>19</v>
      </c>
      <c r="D55" s="16">
        <v>6.59</v>
      </c>
      <c r="E55" s="17">
        <v>0.0513</v>
      </c>
      <c r="F55" s="18">
        <v>800</v>
      </c>
      <c r="G55" s="18">
        <f t="shared" si="6"/>
        <v>5272</v>
      </c>
      <c r="H55" s="18">
        <f t="shared" si="7"/>
        <v>270.19</v>
      </c>
      <c r="I55" s="19">
        <f t="shared" si="8"/>
        <v>54.038</v>
      </c>
      <c r="J55" s="19">
        <f t="shared" si="9"/>
        <v>121.5855</v>
      </c>
      <c r="K55" s="19">
        <f t="shared" si="10"/>
        <v>81.057</v>
      </c>
      <c r="L55" s="20">
        <v>0</v>
      </c>
      <c r="M55" s="19">
        <f t="shared" si="11"/>
        <v>13.5095</v>
      </c>
    </row>
    <row r="56" ht="14.25" spans="1:13">
      <c r="A56" s="13">
        <v>52</v>
      </c>
      <c r="B56" s="14" t="s">
        <v>70</v>
      </c>
      <c r="C56" s="15" t="s">
        <v>19</v>
      </c>
      <c r="D56" s="16">
        <v>6.58</v>
      </c>
      <c r="E56" s="17">
        <v>0.0513</v>
      </c>
      <c r="F56" s="18">
        <v>800</v>
      </c>
      <c r="G56" s="18">
        <f t="shared" si="6"/>
        <v>5264</v>
      </c>
      <c r="H56" s="18">
        <f t="shared" si="7"/>
        <v>269.78</v>
      </c>
      <c r="I56" s="19">
        <f t="shared" si="8"/>
        <v>53.956</v>
      </c>
      <c r="J56" s="19">
        <f t="shared" si="9"/>
        <v>121.401</v>
      </c>
      <c r="K56" s="19">
        <f t="shared" si="10"/>
        <v>80.934</v>
      </c>
      <c r="L56" s="20">
        <v>0</v>
      </c>
      <c r="M56" s="19">
        <f t="shared" si="11"/>
        <v>13.489</v>
      </c>
    </row>
    <row r="57" ht="14.25" spans="1:13">
      <c r="A57" s="13">
        <v>53</v>
      </c>
      <c r="B57" s="14" t="s">
        <v>71</v>
      </c>
      <c r="C57" s="15" t="s">
        <v>19</v>
      </c>
      <c r="D57" s="16">
        <v>6.57</v>
      </c>
      <c r="E57" s="17">
        <v>0.0513</v>
      </c>
      <c r="F57" s="18">
        <v>800</v>
      </c>
      <c r="G57" s="18">
        <f t="shared" si="6"/>
        <v>5256</v>
      </c>
      <c r="H57" s="18">
        <f t="shared" si="7"/>
        <v>269.37</v>
      </c>
      <c r="I57" s="19">
        <f t="shared" si="8"/>
        <v>53.874</v>
      </c>
      <c r="J57" s="19">
        <f t="shared" si="9"/>
        <v>121.2165</v>
      </c>
      <c r="K57" s="19">
        <f t="shared" si="10"/>
        <v>80.811</v>
      </c>
      <c r="L57" s="20">
        <v>0</v>
      </c>
      <c r="M57" s="19">
        <f t="shared" si="11"/>
        <v>13.4685</v>
      </c>
    </row>
    <row r="58" ht="14.25" spans="1:13">
      <c r="A58" s="13">
        <v>54</v>
      </c>
      <c r="B58" s="14" t="s">
        <v>72</v>
      </c>
      <c r="C58" s="15" t="s">
        <v>19</v>
      </c>
      <c r="D58" s="16">
        <v>6.54</v>
      </c>
      <c r="E58" s="17">
        <v>0.0513</v>
      </c>
      <c r="F58" s="18">
        <v>800</v>
      </c>
      <c r="G58" s="18">
        <f t="shared" si="6"/>
        <v>5232</v>
      </c>
      <c r="H58" s="18">
        <f t="shared" si="7"/>
        <v>268.14</v>
      </c>
      <c r="I58" s="19">
        <f t="shared" si="8"/>
        <v>53.628</v>
      </c>
      <c r="J58" s="19">
        <f t="shared" si="9"/>
        <v>120.663</v>
      </c>
      <c r="K58" s="19">
        <f t="shared" si="10"/>
        <v>80.442</v>
      </c>
      <c r="L58" s="20">
        <v>0</v>
      </c>
      <c r="M58" s="19">
        <f t="shared" si="11"/>
        <v>13.407</v>
      </c>
    </row>
    <row r="59" ht="14.25" spans="1:13">
      <c r="A59" s="13">
        <v>55</v>
      </c>
      <c r="B59" s="14" t="s">
        <v>73</v>
      </c>
      <c r="C59" s="15" t="s">
        <v>19</v>
      </c>
      <c r="D59" s="16">
        <v>6.51</v>
      </c>
      <c r="E59" s="17">
        <v>0.0513</v>
      </c>
      <c r="F59" s="18">
        <v>800</v>
      </c>
      <c r="G59" s="18">
        <f t="shared" si="6"/>
        <v>5208</v>
      </c>
      <c r="H59" s="18">
        <f t="shared" si="7"/>
        <v>266.91</v>
      </c>
      <c r="I59" s="19">
        <f t="shared" si="8"/>
        <v>53.382</v>
      </c>
      <c r="J59" s="19">
        <f t="shared" si="9"/>
        <v>120.1095</v>
      </c>
      <c r="K59" s="19">
        <f t="shared" si="10"/>
        <v>80.073</v>
      </c>
      <c r="L59" s="20">
        <v>0</v>
      </c>
      <c r="M59" s="19">
        <f t="shared" si="11"/>
        <v>13.3455</v>
      </c>
    </row>
    <row r="60" ht="14.25" spans="1:13">
      <c r="A60" s="13">
        <v>56</v>
      </c>
      <c r="B60" s="14" t="s">
        <v>74</v>
      </c>
      <c r="C60" s="15" t="s">
        <v>19</v>
      </c>
      <c r="D60" s="16">
        <v>6.5</v>
      </c>
      <c r="E60" s="17">
        <v>0.0513</v>
      </c>
      <c r="F60" s="18">
        <v>800</v>
      </c>
      <c r="G60" s="18">
        <f t="shared" si="6"/>
        <v>5200</v>
      </c>
      <c r="H60" s="18">
        <f t="shared" si="7"/>
        <v>266.5</v>
      </c>
      <c r="I60" s="19">
        <f t="shared" si="8"/>
        <v>53.3</v>
      </c>
      <c r="J60" s="19">
        <f t="shared" si="9"/>
        <v>119.925</v>
      </c>
      <c r="K60" s="19">
        <f t="shared" si="10"/>
        <v>79.95</v>
      </c>
      <c r="L60" s="20">
        <v>0</v>
      </c>
      <c r="M60" s="19">
        <f t="shared" si="11"/>
        <v>13.325</v>
      </c>
    </row>
    <row r="61" ht="14.25" spans="1:13">
      <c r="A61" s="13">
        <v>57</v>
      </c>
      <c r="B61" s="14" t="s">
        <v>75</v>
      </c>
      <c r="C61" s="15" t="s">
        <v>19</v>
      </c>
      <c r="D61" s="16">
        <v>6.48</v>
      </c>
      <c r="E61" s="17">
        <v>0.0513</v>
      </c>
      <c r="F61" s="18">
        <v>800</v>
      </c>
      <c r="G61" s="18">
        <f t="shared" si="6"/>
        <v>5184</v>
      </c>
      <c r="H61" s="18">
        <f t="shared" si="7"/>
        <v>265.68</v>
      </c>
      <c r="I61" s="19">
        <f t="shared" si="8"/>
        <v>53.136</v>
      </c>
      <c r="J61" s="19">
        <f t="shared" si="9"/>
        <v>119.556</v>
      </c>
      <c r="K61" s="19">
        <f t="shared" si="10"/>
        <v>79.704</v>
      </c>
      <c r="L61" s="20">
        <v>0</v>
      </c>
      <c r="M61" s="19">
        <f t="shared" si="11"/>
        <v>13.284</v>
      </c>
    </row>
    <row r="62" ht="14.25" spans="1:13">
      <c r="A62" s="13">
        <v>58</v>
      </c>
      <c r="B62" s="14" t="s">
        <v>76</v>
      </c>
      <c r="C62" s="15" t="s">
        <v>19</v>
      </c>
      <c r="D62" s="16">
        <v>6.47</v>
      </c>
      <c r="E62" s="17">
        <v>0.0513</v>
      </c>
      <c r="F62" s="18">
        <v>800</v>
      </c>
      <c r="G62" s="18">
        <f t="shared" si="6"/>
        <v>5176</v>
      </c>
      <c r="H62" s="18">
        <f t="shared" si="7"/>
        <v>265.27</v>
      </c>
      <c r="I62" s="19">
        <f t="shared" si="8"/>
        <v>53.054</v>
      </c>
      <c r="J62" s="19">
        <f t="shared" si="9"/>
        <v>119.3715</v>
      </c>
      <c r="K62" s="19">
        <f t="shared" si="10"/>
        <v>79.581</v>
      </c>
      <c r="L62" s="20">
        <v>0</v>
      </c>
      <c r="M62" s="19">
        <f t="shared" si="11"/>
        <v>13.2635</v>
      </c>
    </row>
    <row r="63" ht="14.25" spans="1:13">
      <c r="A63" s="13">
        <v>59</v>
      </c>
      <c r="B63" s="14" t="s">
        <v>77</v>
      </c>
      <c r="C63" s="15" t="s">
        <v>19</v>
      </c>
      <c r="D63" s="16">
        <v>6.44</v>
      </c>
      <c r="E63" s="17">
        <v>0.0513</v>
      </c>
      <c r="F63" s="18">
        <v>800</v>
      </c>
      <c r="G63" s="18">
        <f t="shared" si="6"/>
        <v>5152</v>
      </c>
      <c r="H63" s="18">
        <f t="shared" si="7"/>
        <v>264.04</v>
      </c>
      <c r="I63" s="19">
        <f t="shared" si="8"/>
        <v>52.808</v>
      </c>
      <c r="J63" s="19">
        <f t="shared" si="9"/>
        <v>118.818</v>
      </c>
      <c r="K63" s="19">
        <f t="shared" si="10"/>
        <v>79.212</v>
      </c>
      <c r="L63" s="20">
        <v>0</v>
      </c>
      <c r="M63" s="19">
        <f t="shared" si="11"/>
        <v>13.202</v>
      </c>
    </row>
    <row r="64" ht="14.25" spans="1:13">
      <c r="A64" s="13">
        <v>60</v>
      </c>
      <c r="B64" s="14" t="s">
        <v>78</v>
      </c>
      <c r="C64" s="15" t="s">
        <v>19</v>
      </c>
      <c r="D64" s="16">
        <v>6.41</v>
      </c>
      <c r="E64" s="17">
        <v>0.0513</v>
      </c>
      <c r="F64" s="18">
        <v>800</v>
      </c>
      <c r="G64" s="18">
        <f t="shared" si="6"/>
        <v>5128</v>
      </c>
      <c r="H64" s="18">
        <f t="shared" si="7"/>
        <v>262.81</v>
      </c>
      <c r="I64" s="19">
        <f t="shared" si="8"/>
        <v>52.562</v>
      </c>
      <c r="J64" s="19">
        <f t="shared" si="9"/>
        <v>118.2645</v>
      </c>
      <c r="K64" s="19">
        <f t="shared" si="10"/>
        <v>78.843</v>
      </c>
      <c r="L64" s="20">
        <v>0</v>
      </c>
      <c r="M64" s="19">
        <f t="shared" si="11"/>
        <v>13.1405</v>
      </c>
    </row>
    <row r="65" ht="14.25" spans="1:13">
      <c r="A65" s="13">
        <v>61</v>
      </c>
      <c r="B65" s="14" t="s">
        <v>79</v>
      </c>
      <c r="C65" s="15" t="s">
        <v>19</v>
      </c>
      <c r="D65" s="16">
        <v>6.4</v>
      </c>
      <c r="E65" s="17">
        <v>0.0513</v>
      </c>
      <c r="F65" s="18">
        <v>800</v>
      </c>
      <c r="G65" s="18">
        <f t="shared" si="6"/>
        <v>5120</v>
      </c>
      <c r="H65" s="18">
        <f t="shared" si="7"/>
        <v>262.4</v>
      </c>
      <c r="I65" s="19">
        <f t="shared" si="8"/>
        <v>52.48</v>
      </c>
      <c r="J65" s="19">
        <f t="shared" si="9"/>
        <v>118.08</v>
      </c>
      <c r="K65" s="19">
        <f t="shared" si="10"/>
        <v>78.72</v>
      </c>
      <c r="L65" s="20">
        <v>0</v>
      </c>
      <c r="M65" s="19">
        <f t="shared" si="11"/>
        <v>13.12</v>
      </c>
    </row>
    <row r="66" ht="14.25" spans="1:13">
      <c r="A66" s="13">
        <v>62</v>
      </c>
      <c r="B66" s="14" t="s">
        <v>80</v>
      </c>
      <c r="C66" s="15" t="s">
        <v>19</v>
      </c>
      <c r="D66" s="16">
        <v>6.36</v>
      </c>
      <c r="E66" s="17">
        <v>0.0513</v>
      </c>
      <c r="F66" s="18">
        <v>800</v>
      </c>
      <c r="G66" s="18">
        <f t="shared" si="6"/>
        <v>5088</v>
      </c>
      <c r="H66" s="18">
        <f t="shared" si="7"/>
        <v>260.76</v>
      </c>
      <c r="I66" s="19">
        <f t="shared" si="8"/>
        <v>52.152</v>
      </c>
      <c r="J66" s="19">
        <f t="shared" si="9"/>
        <v>117.342</v>
      </c>
      <c r="K66" s="19">
        <f t="shared" si="10"/>
        <v>78.228</v>
      </c>
      <c r="L66" s="20">
        <v>0</v>
      </c>
      <c r="M66" s="19">
        <f t="shared" si="11"/>
        <v>13.038</v>
      </c>
    </row>
    <row r="67" ht="14.25" spans="1:13">
      <c r="A67" s="13">
        <v>63</v>
      </c>
      <c r="B67" s="14" t="s">
        <v>81</v>
      </c>
      <c r="C67" s="15" t="s">
        <v>19</v>
      </c>
      <c r="D67" s="16">
        <v>6.31</v>
      </c>
      <c r="E67" s="17">
        <v>0.0513</v>
      </c>
      <c r="F67" s="18">
        <v>800</v>
      </c>
      <c r="G67" s="18">
        <f t="shared" si="6"/>
        <v>5048</v>
      </c>
      <c r="H67" s="18">
        <f t="shared" si="7"/>
        <v>258.71</v>
      </c>
      <c r="I67" s="19">
        <f t="shared" si="8"/>
        <v>51.742</v>
      </c>
      <c r="J67" s="19">
        <f t="shared" si="9"/>
        <v>116.4195</v>
      </c>
      <c r="K67" s="19">
        <f t="shared" si="10"/>
        <v>77.613</v>
      </c>
      <c r="L67" s="20">
        <v>0</v>
      </c>
      <c r="M67" s="19">
        <f t="shared" si="11"/>
        <v>12.9355</v>
      </c>
    </row>
    <row r="68" ht="14.25" spans="1:13">
      <c r="A68" s="13">
        <v>64</v>
      </c>
      <c r="B68" s="14" t="s">
        <v>82</v>
      </c>
      <c r="C68" s="15" t="s">
        <v>19</v>
      </c>
      <c r="D68" s="16">
        <v>6.22</v>
      </c>
      <c r="E68" s="17">
        <v>0.0513</v>
      </c>
      <c r="F68" s="18">
        <v>800</v>
      </c>
      <c r="G68" s="18">
        <f t="shared" si="6"/>
        <v>4976</v>
      </c>
      <c r="H68" s="18">
        <f t="shared" si="7"/>
        <v>255.02</v>
      </c>
      <c r="I68" s="19">
        <f t="shared" si="8"/>
        <v>51.004</v>
      </c>
      <c r="J68" s="19">
        <f t="shared" si="9"/>
        <v>114.759</v>
      </c>
      <c r="K68" s="19">
        <f t="shared" si="10"/>
        <v>76.506</v>
      </c>
      <c r="L68" s="20">
        <v>0</v>
      </c>
      <c r="M68" s="19">
        <f t="shared" si="11"/>
        <v>12.751</v>
      </c>
    </row>
    <row r="69" ht="14.25" spans="1:13">
      <c r="A69" s="13">
        <v>65</v>
      </c>
      <c r="B69" s="14" t="s">
        <v>83</v>
      </c>
      <c r="C69" s="15" t="s">
        <v>19</v>
      </c>
      <c r="D69" s="16">
        <v>6.12</v>
      </c>
      <c r="E69" s="17">
        <v>0.0513</v>
      </c>
      <c r="F69" s="18">
        <v>800</v>
      </c>
      <c r="G69" s="18">
        <f t="shared" si="6"/>
        <v>4896</v>
      </c>
      <c r="H69" s="18">
        <f t="shared" si="7"/>
        <v>250.92</v>
      </c>
      <c r="I69" s="19">
        <f t="shared" si="8"/>
        <v>50.184</v>
      </c>
      <c r="J69" s="19">
        <f t="shared" si="9"/>
        <v>112.914</v>
      </c>
      <c r="K69" s="19">
        <f t="shared" si="10"/>
        <v>75.276</v>
      </c>
      <c r="L69" s="20">
        <v>0</v>
      </c>
      <c r="M69" s="19">
        <f t="shared" si="11"/>
        <v>12.546</v>
      </c>
    </row>
    <row r="70" ht="14.25" spans="1:13">
      <c r="A70" s="13">
        <v>66</v>
      </c>
      <c r="B70" s="14" t="s">
        <v>84</v>
      </c>
      <c r="C70" s="15" t="s">
        <v>19</v>
      </c>
      <c r="D70" s="16">
        <v>6.12</v>
      </c>
      <c r="E70" s="17">
        <v>0.0513</v>
      </c>
      <c r="F70" s="18">
        <v>800</v>
      </c>
      <c r="G70" s="18">
        <f t="shared" si="6"/>
        <v>4896</v>
      </c>
      <c r="H70" s="18">
        <f t="shared" si="7"/>
        <v>250.92</v>
      </c>
      <c r="I70" s="19">
        <f t="shared" si="8"/>
        <v>50.184</v>
      </c>
      <c r="J70" s="19">
        <f t="shared" si="9"/>
        <v>112.914</v>
      </c>
      <c r="K70" s="19">
        <f t="shared" si="10"/>
        <v>75.276</v>
      </c>
      <c r="L70" s="20">
        <v>0</v>
      </c>
      <c r="M70" s="19">
        <f t="shared" si="11"/>
        <v>12.546</v>
      </c>
    </row>
    <row r="71" ht="14.25" spans="1:13">
      <c r="A71" s="13">
        <v>67</v>
      </c>
      <c r="B71" s="14" t="s">
        <v>85</v>
      </c>
      <c r="C71" s="15" t="s">
        <v>19</v>
      </c>
      <c r="D71" s="16">
        <v>6.06</v>
      </c>
      <c r="E71" s="17">
        <v>0.0513</v>
      </c>
      <c r="F71" s="18">
        <v>800</v>
      </c>
      <c r="G71" s="18">
        <f t="shared" si="6"/>
        <v>4848</v>
      </c>
      <c r="H71" s="18">
        <f t="shared" si="7"/>
        <v>248.46</v>
      </c>
      <c r="I71" s="19">
        <f t="shared" si="8"/>
        <v>49.692</v>
      </c>
      <c r="J71" s="19">
        <f t="shared" si="9"/>
        <v>111.807</v>
      </c>
      <c r="K71" s="19">
        <f t="shared" si="10"/>
        <v>74.538</v>
      </c>
      <c r="L71" s="20">
        <v>0</v>
      </c>
      <c r="M71" s="19">
        <f t="shared" si="11"/>
        <v>12.423</v>
      </c>
    </row>
    <row r="72" ht="14.25" spans="1:13">
      <c r="A72" s="13">
        <v>68</v>
      </c>
      <c r="B72" s="14" t="s">
        <v>86</v>
      </c>
      <c r="C72" s="15" t="s">
        <v>19</v>
      </c>
      <c r="D72" s="16">
        <v>5.68</v>
      </c>
      <c r="E72" s="17">
        <v>0.0513</v>
      </c>
      <c r="F72" s="18">
        <v>800</v>
      </c>
      <c r="G72" s="18">
        <f t="shared" si="6"/>
        <v>4544</v>
      </c>
      <c r="H72" s="18">
        <f t="shared" si="7"/>
        <v>232.88</v>
      </c>
      <c r="I72" s="19">
        <f t="shared" si="8"/>
        <v>46.576</v>
      </c>
      <c r="J72" s="19">
        <f t="shared" si="9"/>
        <v>104.796</v>
      </c>
      <c r="K72" s="19">
        <f t="shared" si="10"/>
        <v>69.864</v>
      </c>
      <c r="L72" s="20">
        <v>0</v>
      </c>
      <c r="M72" s="19">
        <f t="shared" si="11"/>
        <v>11.644</v>
      </c>
    </row>
    <row r="73" ht="14.25" spans="1:13">
      <c r="A73" s="13">
        <v>69</v>
      </c>
      <c r="B73" s="14" t="s">
        <v>87</v>
      </c>
      <c r="C73" s="15" t="s">
        <v>19</v>
      </c>
      <c r="D73" s="16">
        <v>5.67</v>
      </c>
      <c r="E73" s="17">
        <v>0.0513</v>
      </c>
      <c r="F73" s="18">
        <v>800</v>
      </c>
      <c r="G73" s="18">
        <f t="shared" si="6"/>
        <v>4536</v>
      </c>
      <c r="H73" s="18">
        <f t="shared" si="7"/>
        <v>232.47</v>
      </c>
      <c r="I73" s="19">
        <f t="shared" si="8"/>
        <v>46.494</v>
      </c>
      <c r="J73" s="19">
        <f t="shared" si="9"/>
        <v>104.6115</v>
      </c>
      <c r="K73" s="19">
        <f t="shared" si="10"/>
        <v>69.741</v>
      </c>
      <c r="L73" s="20">
        <v>0</v>
      </c>
      <c r="M73" s="19">
        <f t="shared" si="11"/>
        <v>11.6235</v>
      </c>
    </row>
    <row r="74" ht="14.25" spans="1:13">
      <c r="A74" s="13">
        <v>70</v>
      </c>
      <c r="B74" s="14" t="s">
        <v>88</v>
      </c>
      <c r="C74" s="15" t="s">
        <v>19</v>
      </c>
      <c r="D74" s="16">
        <v>5.56</v>
      </c>
      <c r="E74" s="17">
        <v>0.0513</v>
      </c>
      <c r="F74" s="18">
        <v>800</v>
      </c>
      <c r="G74" s="18">
        <f t="shared" si="6"/>
        <v>4448</v>
      </c>
      <c r="H74" s="18">
        <f t="shared" si="7"/>
        <v>227.96</v>
      </c>
      <c r="I74" s="19">
        <f t="shared" si="8"/>
        <v>45.592</v>
      </c>
      <c r="J74" s="19">
        <f t="shared" si="9"/>
        <v>102.582</v>
      </c>
      <c r="K74" s="19">
        <f t="shared" si="10"/>
        <v>68.388</v>
      </c>
      <c r="L74" s="20">
        <v>0</v>
      </c>
      <c r="M74" s="19">
        <f t="shared" si="11"/>
        <v>11.398</v>
      </c>
    </row>
    <row r="75" ht="14.25" spans="1:13">
      <c r="A75" s="13">
        <v>71</v>
      </c>
      <c r="B75" s="14" t="s">
        <v>89</v>
      </c>
      <c r="C75" s="15" t="s">
        <v>19</v>
      </c>
      <c r="D75" s="16">
        <v>5.56</v>
      </c>
      <c r="E75" s="17">
        <v>0.0513</v>
      </c>
      <c r="F75" s="18">
        <v>800</v>
      </c>
      <c r="G75" s="18">
        <f t="shared" si="6"/>
        <v>4448</v>
      </c>
      <c r="H75" s="18">
        <f t="shared" si="7"/>
        <v>227.96</v>
      </c>
      <c r="I75" s="19">
        <f t="shared" si="8"/>
        <v>45.592</v>
      </c>
      <c r="J75" s="19">
        <f t="shared" si="9"/>
        <v>102.582</v>
      </c>
      <c r="K75" s="19">
        <f t="shared" si="10"/>
        <v>68.388</v>
      </c>
      <c r="L75" s="20">
        <v>0</v>
      </c>
      <c r="M75" s="19">
        <f t="shared" si="11"/>
        <v>11.398</v>
      </c>
    </row>
    <row r="76" ht="14.25" spans="1:13">
      <c r="A76" s="13">
        <v>72</v>
      </c>
      <c r="B76" s="14" t="s">
        <v>90</v>
      </c>
      <c r="C76" s="15" t="s">
        <v>19</v>
      </c>
      <c r="D76" s="16">
        <v>5.5</v>
      </c>
      <c r="E76" s="17">
        <v>0.0513</v>
      </c>
      <c r="F76" s="18">
        <v>800</v>
      </c>
      <c r="G76" s="18">
        <f t="shared" ref="G76:G139" si="12">D76*F76</f>
        <v>4400</v>
      </c>
      <c r="H76" s="18">
        <f t="shared" ref="H76:H139" si="13">D76*41</f>
        <v>225.5</v>
      </c>
      <c r="I76" s="19">
        <f t="shared" ref="I76:I139" si="14">H76*0.2</f>
        <v>45.1</v>
      </c>
      <c r="J76" s="19">
        <f t="shared" ref="J76:J139" si="15">H76*0.45</f>
        <v>101.475</v>
      </c>
      <c r="K76" s="19">
        <f t="shared" ref="K76:K139" si="16">H76*0.3</f>
        <v>67.65</v>
      </c>
      <c r="L76" s="20">
        <v>0</v>
      </c>
      <c r="M76" s="19">
        <f t="shared" ref="M76:M139" si="17">H76*0.05</f>
        <v>11.275</v>
      </c>
    </row>
    <row r="77" ht="14.25" spans="1:13">
      <c r="A77" s="13">
        <v>73</v>
      </c>
      <c r="B77" s="14" t="s">
        <v>91</v>
      </c>
      <c r="C77" s="15" t="s">
        <v>19</v>
      </c>
      <c r="D77" s="16">
        <v>5.39</v>
      </c>
      <c r="E77" s="17">
        <v>0.0513</v>
      </c>
      <c r="F77" s="18">
        <v>800</v>
      </c>
      <c r="G77" s="18">
        <f t="shared" si="12"/>
        <v>4312</v>
      </c>
      <c r="H77" s="18">
        <f t="shared" si="13"/>
        <v>220.99</v>
      </c>
      <c r="I77" s="19">
        <f t="shared" si="14"/>
        <v>44.198</v>
      </c>
      <c r="J77" s="19">
        <f t="shared" si="15"/>
        <v>99.4455</v>
      </c>
      <c r="K77" s="19">
        <f t="shared" si="16"/>
        <v>66.297</v>
      </c>
      <c r="L77" s="20">
        <v>0</v>
      </c>
      <c r="M77" s="19">
        <f t="shared" si="17"/>
        <v>11.0495</v>
      </c>
    </row>
    <row r="78" ht="14.25" spans="1:13">
      <c r="A78" s="13">
        <v>74</v>
      </c>
      <c r="B78" s="14" t="s">
        <v>92</v>
      </c>
      <c r="C78" s="15" t="s">
        <v>19</v>
      </c>
      <c r="D78" s="16">
        <v>5.38</v>
      </c>
      <c r="E78" s="17">
        <v>0.0513</v>
      </c>
      <c r="F78" s="18">
        <v>800</v>
      </c>
      <c r="G78" s="18">
        <f t="shared" si="12"/>
        <v>4304</v>
      </c>
      <c r="H78" s="18">
        <f t="shared" si="13"/>
        <v>220.58</v>
      </c>
      <c r="I78" s="19">
        <f t="shared" si="14"/>
        <v>44.116</v>
      </c>
      <c r="J78" s="19">
        <f t="shared" si="15"/>
        <v>99.261</v>
      </c>
      <c r="K78" s="19">
        <f t="shared" si="16"/>
        <v>66.174</v>
      </c>
      <c r="L78" s="20">
        <v>0</v>
      </c>
      <c r="M78" s="19">
        <f t="shared" si="17"/>
        <v>11.029</v>
      </c>
    </row>
    <row r="79" ht="14.25" spans="1:13">
      <c r="A79" s="13">
        <v>75</v>
      </c>
      <c r="B79" s="14" t="s">
        <v>93</v>
      </c>
      <c r="C79" s="15" t="s">
        <v>19</v>
      </c>
      <c r="D79" s="16">
        <v>5.28</v>
      </c>
      <c r="E79" s="17">
        <v>0.0513</v>
      </c>
      <c r="F79" s="18">
        <v>800</v>
      </c>
      <c r="G79" s="18">
        <f t="shared" si="12"/>
        <v>4224</v>
      </c>
      <c r="H79" s="18">
        <f t="shared" si="13"/>
        <v>216.48</v>
      </c>
      <c r="I79" s="19">
        <f t="shared" si="14"/>
        <v>43.296</v>
      </c>
      <c r="J79" s="19">
        <f t="shared" si="15"/>
        <v>97.416</v>
      </c>
      <c r="K79" s="19">
        <f t="shared" si="16"/>
        <v>64.944</v>
      </c>
      <c r="L79" s="20">
        <v>0</v>
      </c>
      <c r="M79" s="19">
        <f t="shared" si="17"/>
        <v>10.824</v>
      </c>
    </row>
    <row r="80" ht="14.25" spans="1:13">
      <c r="A80" s="13">
        <v>76</v>
      </c>
      <c r="B80" s="14" t="s">
        <v>94</v>
      </c>
      <c r="C80" s="15" t="s">
        <v>19</v>
      </c>
      <c r="D80" s="16">
        <v>5.27</v>
      </c>
      <c r="E80" s="17">
        <v>0.0513</v>
      </c>
      <c r="F80" s="18">
        <v>800</v>
      </c>
      <c r="G80" s="18">
        <f t="shared" si="12"/>
        <v>4216</v>
      </c>
      <c r="H80" s="18">
        <f t="shared" si="13"/>
        <v>216.07</v>
      </c>
      <c r="I80" s="19">
        <f t="shared" si="14"/>
        <v>43.214</v>
      </c>
      <c r="J80" s="19">
        <f t="shared" si="15"/>
        <v>97.2315</v>
      </c>
      <c r="K80" s="19">
        <f t="shared" si="16"/>
        <v>64.821</v>
      </c>
      <c r="L80" s="20">
        <v>0</v>
      </c>
      <c r="M80" s="19">
        <f t="shared" si="17"/>
        <v>10.8035</v>
      </c>
    </row>
    <row r="81" ht="14.25" spans="1:13">
      <c r="A81" s="13">
        <v>77</v>
      </c>
      <c r="B81" s="14" t="s">
        <v>95</v>
      </c>
      <c r="C81" s="15" t="s">
        <v>19</v>
      </c>
      <c r="D81" s="16">
        <v>5.25</v>
      </c>
      <c r="E81" s="17">
        <v>0.0513</v>
      </c>
      <c r="F81" s="18">
        <v>800</v>
      </c>
      <c r="G81" s="18">
        <f t="shared" si="12"/>
        <v>4200</v>
      </c>
      <c r="H81" s="18">
        <f t="shared" si="13"/>
        <v>215.25</v>
      </c>
      <c r="I81" s="19">
        <f t="shared" si="14"/>
        <v>43.05</v>
      </c>
      <c r="J81" s="19">
        <f t="shared" si="15"/>
        <v>96.8625</v>
      </c>
      <c r="K81" s="19">
        <f t="shared" si="16"/>
        <v>64.575</v>
      </c>
      <c r="L81" s="20">
        <v>0</v>
      </c>
      <c r="M81" s="19">
        <f t="shared" si="17"/>
        <v>10.7625</v>
      </c>
    </row>
    <row r="82" ht="14.25" spans="1:13">
      <c r="A82" s="13">
        <v>78</v>
      </c>
      <c r="B82" s="14" t="s">
        <v>96</v>
      </c>
      <c r="C82" s="15" t="s">
        <v>19</v>
      </c>
      <c r="D82" s="16">
        <v>5.2</v>
      </c>
      <c r="E82" s="17">
        <v>0.0513</v>
      </c>
      <c r="F82" s="18">
        <v>800</v>
      </c>
      <c r="G82" s="18">
        <f t="shared" si="12"/>
        <v>4160</v>
      </c>
      <c r="H82" s="18">
        <f t="shared" si="13"/>
        <v>213.2</v>
      </c>
      <c r="I82" s="19">
        <f t="shared" si="14"/>
        <v>42.64</v>
      </c>
      <c r="J82" s="19">
        <f t="shared" si="15"/>
        <v>95.94</v>
      </c>
      <c r="K82" s="19">
        <f t="shared" si="16"/>
        <v>63.96</v>
      </c>
      <c r="L82" s="20">
        <v>0</v>
      </c>
      <c r="M82" s="19">
        <f t="shared" si="17"/>
        <v>10.66</v>
      </c>
    </row>
    <row r="83" ht="14.25" spans="1:13">
      <c r="A83" s="13">
        <v>79</v>
      </c>
      <c r="B83" s="14" t="s">
        <v>97</v>
      </c>
      <c r="C83" s="15" t="s">
        <v>19</v>
      </c>
      <c r="D83" s="16">
        <v>5.18</v>
      </c>
      <c r="E83" s="17">
        <v>0.0513</v>
      </c>
      <c r="F83" s="18">
        <v>800</v>
      </c>
      <c r="G83" s="18">
        <f t="shared" si="12"/>
        <v>4144</v>
      </c>
      <c r="H83" s="18">
        <f t="shared" si="13"/>
        <v>212.38</v>
      </c>
      <c r="I83" s="19">
        <f t="shared" si="14"/>
        <v>42.476</v>
      </c>
      <c r="J83" s="19">
        <f t="shared" si="15"/>
        <v>95.571</v>
      </c>
      <c r="K83" s="19">
        <f t="shared" si="16"/>
        <v>63.714</v>
      </c>
      <c r="L83" s="20">
        <v>0</v>
      </c>
      <c r="M83" s="19">
        <f t="shared" si="17"/>
        <v>10.619</v>
      </c>
    </row>
    <row r="84" ht="14.25" spans="1:13">
      <c r="A84" s="13">
        <v>80</v>
      </c>
      <c r="B84" s="14" t="s">
        <v>98</v>
      </c>
      <c r="C84" s="15" t="s">
        <v>19</v>
      </c>
      <c r="D84" s="16">
        <v>5.1</v>
      </c>
      <c r="E84" s="17">
        <v>0.0513</v>
      </c>
      <c r="F84" s="18">
        <v>800</v>
      </c>
      <c r="G84" s="18">
        <f t="shared" si="12"/>
        <v>4080</v>
      </c>
      <c r="H84" s="18">
        <f t="shared" si="13"/>
        <v>209.1</v>
      </c>
      <c r="I84" s="19">
        <f t="shared" si="14"/>
        <v>41.82</v>
      </c>
      <c r="J84" s="19">
        <f t="shared" si="15"/>
        <v>94.095</v>
      </c>
      <c r="K84" s="19">
        <f t="shared" si="16"/>
        <v>62.73</v>
      </c>
      <c r="L84" s="20">
        <v>0</v>
      </c>
      <c r="M84" s="19">
        <f t="shared" si="17"/>
        <v>10.455</v>
      </c>
    </row>
    <row r="85" ht="14.25" spans="1:13">
      <c r="A85" s="13">
        <v>81</v>
      </c>
      <c r="B85" s="14" t="s">
        <v>99</v>
      </c>
      <c r="C85" s="15" t="s">
        <v>19</v>
      </c>
      <c r="D85" s="16">
        <v>5.08</v>
      </c>
      <c r="E85" s="17">
        <v>0.0513</v>
      </c>
      <c r="F85" s="18">
        <v>800</v>
      </c>
      <c r="G85" s="18">
        <f t="shared" si="12"/>
        <v>4064</v>
      </c>
      <c r="H85" s="18">
        <f t="shared" si="13"/>
        <v>208.28</v>
      </c>
      <c r="I85" s="19">
        <f t="shared" si="14"/>
        <v>41.656</v>
      </c>
      <c r="J85" s="19">
        <f t="shared" si="15"/>
        <v>93.726</v>
      </c>
      <c r="K85" s="19">
        <f t="shared" si="16"/>
        <v>62.484</v>
      </c>
      <c r="L85" s="20">
        <v>0</v>
      </c>
      <c r="M85" s="19">
        <f t="shared" si="17"/>
        <v>10.414</v>
      </c>
    </row>
    <row r="86" ht="14.25" spans="1:13">
      <c r="A86" s="13">
        <v>82</v>
      </c>
      <c r="B86" s="14" t="s">
        <v>100</v>
      </c>
      <c r="C86" s="15" t="s">
        <v>19</v>
      </c>
      <c r="D86" s="16">
        <v>5.02</v>
      </c>
      <c r="E86" s="17">
        <v>0.0513</v>
      </c>
      <c r="F86" s="18">
        <v>800</v>
      </c>
      <c r="G86" s="18">
        <f t="shared" si="12"/>
        <v>4016</v>
      </c>
      <c r="H86" s="18">
        <f t="shared" si="13"/>
        <v>205.82</v>
      </c>
      <c r="I86" s="19">
        <f t="shared" si="14"/>
        <v>41.164</v>
      </c>
      <c r="J86" s="19">
        <f t="shared" si="15"/>
        <v>92.619</v>
      </c>
      <c r="K86" s="19">
        <f t="shared" si="16"/>
        <v>61.746</v>
      </c>
      <c r="L86" s="20">
        <v>0</v>
      </c>
      <c r="M86" s="19">
        <f t="shared" si="17"/>
        <v>10.291</v>
      </c>
    </row>
    <row r="87" ht="14.25" spans="1:13">
      <c r="A87" s="13">
        <v>83</v>
      </c>
      <c r="B87" s="14" t="s">
        <v>101</v>
      </c>
      <c r="C87" s="15" t="s">
        <v>19</v>
      </c>
      <c r="D87" s="16">
        <v>5.01</v>
      </c>
      <c r="E87" s="17">
        <v>0.0513</v>
      </c>
      <c r="F87" s="18">
        <v>800</v>
      </c>
      <c r="G87" s="18">
        <f t="shared" si="12"/>
        <v>4008</v>
      </c>
      <c r="H87" s="18">
        <f t="shared" si="13"/>
        <v>205.41</v>
      </c>
      <c r="I87" s="19">
        <f t="shared" si="14"/>
        <v>41.082</v>
      </c>
      <c r="J87" s="19">
        <f t="shared" si="15"/>
        <v>92.4345</v>
      </c>
      <c r="K87" s="19">
        <f t="shared" si="16"/>
        <v>61.623</v>
      </c>
      <c r="L87" s="20">
        <v>0</v>
      </c>
      <c r="M87" s="19">
        <f t="shared" si="17"/>
        <v>10.2705</v>
      </c>
    </row>
    <row r="88" ht="14.25" spans="1:13">
      <c r="A88" s="13">
        <v>84</v>
      </c>
      <c r="B88" s="14" t="s">
        <v>102</v>
      </c>
      <c r="C88" s="15" t="s">
        <v>19</v>
      </c>
      <c r="D88" s="16">
        <v>4.6</v>
      </c>
      <c r="E88" s="17">
        <v>0.0513</v>
      </c>
      <c r="F88" s="18">
        <v>800</v>
      </c>
      <c r="G88" s="18">
        <f t="shared" si="12"/>
        <v>3680</v>
      </c>
      <c r="H88" s="18">
        <f t="shared" si="13"/>
        <v>188.6</v>
      </c>
      <c r="I88" s="19">
        <f t="shared" si="14"/>
        <v>37.72</v>
      </c>
      <c r="J88" s="19">
        <f t="shared" si="15"/>
        <v>84.87</v>
      </c>
      <c r="K88" s="19">
        <f t="shared" si="16"/>
        <v>56.58</v>
      </c>
      <c r="L88" s="20">
        <v>0</v>
      </c>
      <c r="M88" s="19">
        <f t="shared" si="17"/>
        <v>9.43</v>
      </c>
    </row>
    <row r="89" ht="14.25" spans="1:13">
      <c r="A89" s="13">
        <v>85</v>
      </c>
      <c r="B89" s="14" t="s">
        <v>103</v>
      </c>
      <c r="C89" s="15" t="s">
        <v>19</v>
      </c>
      <c r="D89" s="16">
        <v>4.5</v>
      </c>
      <c r="E89" s="17">
        <v>0.0513</v>
      </c>
      <c r="F89" s="18">
        <v>800</v>
      </c>
      <c r="G89" s="18">
        <f t="shared" si="12"/>
        <v>3600</v>
      </c>
      <c r="H89" s="18">
        <f t="shared" si="13"/>
        <v>184.5</v>
      </c>
      <c r="I89" s="19">
        <f t="shared" si="14"/>
        <v>36.9</v>
      </c>
      <c r="J89" s="19">
        <f t="shared" si="15"/>
        <v>83.025</v>
      </c>
      <c r="K89" s="19">
        <f t="shared" si="16"/>
        <v>55.35</v>
      </c>
      <c r="L89" s="20">
        <v>0</v>
      </c>
      <c r="M89" s="19">
        <f t="shared" si="17"/>
        <v>9.225</v>
      </c>
    </row>
    <row r="90" ht="14.25" spans="1:13">
      <c r="A90" s="13">
        <v>86</v>
      </c>
      <c r="B90" s="14" t="s">
        <v>104</v>
      </c>
      <c r="C90" s="15" t="s">
        <v>19</v>
      </c>
      <c r="D90" s="16">
        <v>4.44</v>
      </c>
      <c r="E90" s="17">
        <v>0.0513</v>
      </c>
      <c r="F90" s="18">
        <v>800</v>
      </c>
      <c r="G90" s="18">
        <f t="shared" si="12"/>
        <v>3552</v>
      </c>
      <c r="H90" s="18">
        <f t="shared" si="13"/>
        <v>182.04</v>
      </c>
      <c r="I90" s="19">
        <f t="shared" si="14"/>
        <v>36.408</v>
      </c>
      <c r="J90" s="19">
        <f t="shared" si="15"/>
        <v>81.918</v>
      </c>
      <c r="K90" s="19">
        <f t="shared" si="16"/>
        <v>54.612</v>
      </c>
      <c r="L90" s="20">
        <v>0</v>
      </c>
      <c r="M90" s="19">
        <f t="shared" si="17"/>
        <v>9.102</v>
      </c>
    </row>
    <row r="91" ht="14.25" spans="1:13">
      <c r="A91" s="13">
        <v>87</v>
      </c>
      <c r="B91" s="14" t="s">
        <v>105</v>
      </c>
      <c r="C91" s="15" t="s">
        <v>19</v>
      </c>
      <c r="D91" s="16">
        <v>4.35</v>
      </c>
      <c r="E91" s="17">
        <v>0.0513</v>
      </c>
      <c r="F91" s="18">
        <v>800</v>
      </c>
      <c r="G91" s="18">
        <f t="shared" si="12"/>
        <v>3480</v>
      </c>
      <c r="H91" s="18">
        <f t="shared" si="13"/>
        <v>178.35</v>
      </c>
      <c r="I91" s="19">
        <f t="shared" si="14"/>
        <v>35.67</v>
      </c>
      <c r="J91" s="19">
        <f t="shared" si="15"/>
        <v>80.2575</v>
      </c>
      <c r="K91" s="19">
        <f t="shared" si="16"/>
        <v>53.505</v>
      </c>
      <c r="L91" s="20">
        <v>0</v>
      </c>
      <c r="M91" s="19">
        <f t="shared" si="17"/>
        <v>8.9175</v>
      </c>
    </row>
    <row r="92" ht="14.25" spans="1:13">
      <c r="A92" s="13">
        <v>88</v>
      </c>
      <c r="B92" s="14" t="s">
        <v>106</v>
      </c>
      <c r="C92" s="15" t="s">
        <v>19</v>
      </c>
      <c r="D92" s="16">
        <v>4.34</v>
      </c>
      <c r="E92" s="17">
        <v>0.0513</v>
      </c>
      <c r="F92" s="18">
        <v>800</v>
      </c>
      <c r="G92" s="18">
        <f t="shared" si="12"/>
        <v>3472</v>
      </c>
      <c r="H92" s="18">
        <f t="shared" si="13"/>
        <v>177.94</v>
      </c>
      <c r="I92" s="19">
        <f t="shared" si="14"/>
        <v>35.588</v>
      </c>
      <c r="J92" s="19">
        <f t="shared" si="15"/>
        <v>80.073</v>
      </c>
      <c r="K92" s="19">
        <f t="shared" si="16"/>
        <v>53.382</v>
      </c>
      <c r="L92" s="20">
        <v>0</v>
      </c>
      <c r="M92" s="19">
        <f t="shared" si="17"/>
        <v>8.897</v>
      </c>
    </row>
    <row r="93" ht="14.25" spans="1:13">
      <c r="A93" s="13">
        <v>89</v>
      </c>
      <c r="B93" s="14" t="s">
        <v>107</v>
      </c>
      <c r="C93" s="15" t="s">
        <v>19</v>
      </c>
      <c r="D93" s="16">
        <v>4.15</v>
      </c>
      <c r="E93" s="17">
        <v>0.0513</v>
      </c>
      <c r="F93" s="18">
        <v>800</v>
      </c>
      <c r="G93" s="18">
        <f t="shared" si="12"/>
        <v>3320</v>
      </c>
      <c r="H93" s="18">
        <f t="shared" si="13"/>
        <v>170.15</v>
      </c>
      <c r="I93" s="19">
        <f t="shared" si="14"/>
        <v>34.03</v>
      </c>
      <c r="J93" s="19">
        <f t="shared" si="15"/>
        <v>76.5675</v>
      </c>
      <c r="K93" s="19">
        <f t="shared" si="16"/>
        <v>51.045</v>
      </c>
      <c r="L93" s="20">
        <v>0</v>
      </c>
      <c r="M93" s="19">
        <f t="shared" si="17"/>
        <v>8.5075</v>
      </c>
    </row>
    <row r="94" ht="14.25" spans="1:13">
      <c r="A94" s="13">
        <v>90</v>
      </c>
      <c r="B94" s="14" t="s">
        <v>108</v>
      </c>
      <c r="C94" s="15" t="s">
        <v>19</v>
      </c>
      <c r="D94" s="16">
        <v>4.13</v>
      </c>
      <c r="E94" s="17">
        <v>0.0513</v>
      </c>
      <c r="F94" s="18">
        <v>800</v>
      </c>
      <c r="G94" s="18">
        <f t="shared" si="12"/>
        <v>3304</v>
      </c>
      <c r="H94" s="18">
        <f t="shared" si="13"/>
        <v>169.33</v>
      </c>
      <c r="I94" s="19">
        <f t="shared" si="14"/>
        <v>33.866</v>
      </c>
      <c r="J94" s="19">
        <f t="shared" si="15"/>
        <v>76.1985</v>
      </c>
      <c r="K94" s="19">
        <f t="shared" si="16"/>
        <v>50.799</v>
      </c>
      <c r="L94" s="20">
        <v>0</v>
      </c>
      <c r="M94" s="19">
        <f t="shared" si="17"/>
        <v>8.4665</v>
      </c>
    </row>
    <row r="95" ht="14.25" spans="1:13">
      <c r="A95" s="13">
        <v>91</v>
      </c>
      <c r="B95" s="14" t="s">
        <v>109</v>
      </c>
      <c r="C95" s="15" t="s">
        <v>19</v>
      </c>
      <c r="D95" s="16">
        <v>4.06</v>
      </c>
      <c r="E95" s="17">
        <v>0.0513</v>
      </c>
      <c r="F95" s="18">
        <v>800</v>
      </c>
      <c r="G95" s="18">
        <f t="shared" si="12"/>
        <v>3248</v>
      </c>
      <c r="H95" s="18">
        <f t="shared" si="13"/>
        <v>166.46</v>
      </c>
      <c r="I95" s="19">
        <f t="shared" si="14"/>
        <v>33.292</v>
      </c>
      <c r="J95" s="19">
        <f t="shared" si="15"/>
        <v>74.907</v>
      </c>
      <c r="K95" s="19">
        <f t="shared" si="16"/>
        <v>49.938</v>
      </c>
      <c r="L95" s="20">
        <v>0</v>
      </c>
      <c r="M95" s="19">
        <f t="shared" si="17"/>
        <v>8.323</v>
      </c>
    </row>
    <row r="96" ht="14.25" spans="1:13">
      <c r="A96" s="13">
        <v>92</v>
      </c>
      <c r="B96" s="14" t="s">
        <v>110</v>
      </c>
      <c r="C96" s="15" t="s">
        <v>19</v>
      </c>
      <c r="D96" s="16">
        <v>3.99</v>
      </c>
      <c r="E96" s="17">
        <v>0.0513</v>
      </c>
      <c r="F96" s="18">
        <v>800</v>
      </c>
      <c r="G96" s="18">
        <f t="shared" si="12"/>
        <v>3192</v>
      </c>
      <c r="H96" s="18">
        <f t="shared" si="13"/>
        <v>163.59</v>
      </c>
      <c r="I96" s="19">
        <f t="shared" si="14"/>
        <v>32.718</v>
      </c>
      <c r="J96" s="19">
        <f t="shared" si="15"/>
        <v>73.6155</v>
      </c>
      <c r="K96" s="19">
        <f t="shared" si="16"/>
        <v>49.077</v>
      </c>
      <c r="L96" s="20">
        <v>0</v>
      </c>
      <c r="M96" s="19">
        <f t="shared" si="17"/>
        <v>8.1795</v>
      </c>
    </row>
    <row r="97" ht="14.25" spans="1:13">
      <c r="A97" s="13">
        <v>93</v>
      </c>
      <c r="B97" s="14" t="s">
        <v>111</v>
      </c>
      <c r="C97" s="15" t="s">
        <v>19</v>
      </c>
      <c r="D97" s="16">
        <v>3.65</v>
      </c>
      <c r="E97" s="17">
        <v>0.0513</v>
      </c>
      <c r="F97" s="18">
        <v>800</v>
      </c>
      <c r="G97" s="18">
        <f t="shared" si="12"/>
        <v>2920</v>
      </c>
      <c r="H97" s="18">
        <f t="shared" si="13"/>
        <v>149.65</v>
      </c>
      <c r="I97" s="19">
        <f t="shared" si="14"/>
        <v>29.93</v>
      </c>
      <c r="J97" s="19">
        <f t="shared" si="15"/>
        <v>67.3425</v>
      </c>
      <c r="K97" s="19">
        <f t="shared" si="16"/>
        <v>44.895</v>
      </c>
      <c r="L97" s="20">
        <v>0</v>
      </c>
      <c r="M97" s="19">
        <f t="shared" si="17"/>
        <v>7.4825</v>
      </c>
    </row>
    <row r="98" ht="14.25" spans="1:13">
      <c r="A98" s="13">
        <v>94</v>
      </c>
      <c r="B98" s="14" t="s">
        <v>112</v>
      </c>
      <c r="C98" s="15" t="s">
        <v>19</v>
      </c>
      <c r="D98" s="16">
        <v>3.59</v>
      </c>
      <c r="E98" s="17">
        <v>0.0513</v>
      </c>
      <c r="F98" s="18">
        <v>800</v>
      </c>
      <c r="G98" s="18">
        <f t="shared" si="12"/>
        <v>2872</v>
      </c>
      <c r="H98" s="18">
        <f t="shared" si="13"/>
        <v>147.19</v>
      </c>
      <c r="I98" s="19">
        <f t="shared" si="14"/>
        <v>29.438</v>
      </c>
      <c r="J98" s="19">
        <f t="shared" si="15"/>
        <v>66.2355</v>
      </c>
      <c r="K98" s="19">
        <f t="shared" si="16"/>
        <v>44.157</v>
      </c>
      <c r="L98" s="20">
        <v>0</v>
      </c>
      <c r="M98" s="19">
        <f t="shared" si="17"/>
        <v>7.3595</v>
      </c>
    </row>
    <row r="99" ht="14.25" spans="1:13">
      <c r="A99" s="13">
        <v>95</v>
      </c>
      <c r="B99" s="14" t="s">
        <v>113</v>
      </c>
      <c r="C99" s="15" t="s">
        <v>19</v>
      </c>
      <c r="D99" s="16">
        <v>3.57</v>
      </c>
      <c r="E99" s="17">
        <v>0.0513</v>
      </c>
      <c r="F99" s="18">
        <v>800</v>
      </c>
      <c r="G99" s="18">
        <f t="shared" si="12"/>
        <v>2856</v>
      </c>
      <c r="H99" s="18">
        <f t="shared" si="13"/>
        <v>146.37</v>
      </c>
      <c r="I99" s="19">
        <f t="shared" si="14"/>
        <v>29.274</v>
      </c>
      <c r="J99" s="19">
        <f t="shared" si="15"/>
        <v>65.8665</v>
      </c>
      <c r="K99" s="19">
        <f t="shared" si="16"/>
        <v>43.911</v>
      </c>
      <c r="L99" s="20">
        <v>0</v>
      </c>
      <c r="M99" s="19">
        <f t="shared" si="17"/>
        <v>7.3185</v>
      </c>
    </row>
    <row r="100" ht="14.25" spans="1:13">
      <c r="A100" s="13">
        <v>96</v>
      </c>
      <c r="B100" s="14" t="s">
        <v>114</v>
      </c>
      <c r="C100" s="15" t="s">
        <v>19</v>
      </c>
      <c r="D100" s="16">
        <v>3.48</v>
      </c>
      <c r="E100" s="17">
        <v>0.0513</v>
      </c>
      <c r="F100" s="18">
        <v>800</v>
      </c>
      <c r="G100" s="18">
        <f t="shared" si="12"/>
        <v>2784</v>
      </c>
      <c r="H100" s="18">
        <f t="shared" si="13"/>
        <v>142.68</v>
      </c>
      <c r="I100" s="19">
        <f t="shared" si="14"/>
        <v>28.536</v>
      </c>
      <c r="J100" s="19">
        <f t="shared" si="15"/>
        <v>64.206</v>
      </c>
      <c r="K100" s="19">
        <f t="shared" si="16"/>
        <v>42.804</v>
      </c>
      <c r="L100" s="20">
        <v>0</v>
      </c>
      <c r="M100" s="19">
        <f t="shared" si="17"/>
        <v>7.134</v>
      </c>
    </row>
    <row r="101" ht="14.25" spans="1:13">
      <c r="A101" s="13">
        <v>97</v>
      </c>
      <c r="B101" s="14" t="s">
        <v>115</v>
      </c>
      <c r="C101" s="15" t="s">
        <v>19</v>
      </c>
      <c r="D101" s="16">
        <v>3.35</v>
      </c>
      <c r="E101" s="17">
        <v>0.0513</v>
      </c>
      <c r="F101" s="18">
        <v>800</v>
      </c>
      <c r="G101" s="18">
        <f t="shared" si="12"/>
        <v>2680</v>
      </c>
      <c r="H101" s="18">
        <f t="shared" si="13"/>
        <v>137.35</v>
      </c>
      <c r="I101" s="19">
        <f t="shared" si="14"/>
        <v>27.47</v>
      </c>
      <c r="J101" s="19">
        <f t="shared" si="15"/>
        <v>61.8075</v>
      </c>
      <c r="K101" s="19">
        <f t="shared" si="16"/>
        <v>41.205</v>
      </c>
      <c r="L101" s="20">
        <v>0</v>
      </c>
      <c r="M101" s="19">
        <f t="shared" si="17"/>
        <v>6.8675</v>
      </c>
    </row>
    <row r="102" ht="14.25" spans="1:13">
      <c r="A102" s="13">
        <v>98</v>
      </c>
      <c r="B102" s="14" t="s">
        <v>116</v>
      </c>
      <c r="C102" s="15" t="s">
        <v>19</v>
      </c>
      <c r="D102" s="16">
        <v>3.26</v>
      </c>
      <c r="E102" s="17">
        <v>0.0513</v>
      </c>
      <c r="F102" s="18">
        <v>800</v>
      </c>
      <c r="G102" s="18">
        <f t="shared" si="12"/>
        <v>2608</v>
      </c>
      <c r="H102" s="18">
        <f t="shared" si="13"/>
        <v>133.66</v>
      </c>
      <c r="I102" s="19">
        <f t="shared" si="14"/>
        <v>26.732</v>
      </c>
      <c r="J102" s="19">
        <f t="shared" si="15"/>
        <v>60.147</v>
      </c>
      <c r="K102" s="19">
        <f t="shared" si="16"/>
        <v>40.098</v>
      </c>
      <c r="L102" s="20">
        <v>0</v>
      </c>
      <c r="M102" s="19">
        <f t="shared" si="17"/>
        <v>6.683</v>
      </c>
    </row>
    <row r="103" ht="14.25" spans="1:13">
      <c r="A103" s="13">
        <v>99</v>
      </c>
      <c r="B103" s="14" t="s">
        <v>117</v>
      </c>
      <c r="C103" s="15" t="s">
        <v>19</v>
      </c>
      <c r="D103" s="16">
        <v>3.18</v>
      </c>
      <c r="E103" s="17">
        <v>0.0513</v>
      </c>
      <c r="F103" s="18">
        <v>800</v>
      </c>
      <c r="G103" s="18">
        <f t="shared" si="12"/>
        <v>2544</v>
      </c>
      <c r="H103" s="18">
        <f t="shared" si="13"/>
        <v>130.38</v>
      </c>
      <c r="I103" s="19">
        <f t="shared" si="14"/>
        <v>26.076</v>
      </c>
      <c r="J103" s="19">
        <f t="shared" si="15"/>
        <v>58.671</v>
      </c>
      <c r="K103" s="19">
        <f t="shared" si="16"/>
        <v>39.114</v>
      </c>
      <c r="L103" s="20">
        <v>0</v>
      </c>
      <c r="M103" s="19">
        <f t="shared" si="17"/>
        <v>6.519</v>
      </c>
    </row>
    <row r="104" ht="14.25" spans="1:13">
      <c r="A104" s="13">
        <v>100</v>
      </c>
      <c r="B104" s="14" t="s">
        <v>118</v>
      </c>
      <c r="C104" s="15" t="s">
        <v>19</v>
      </c>
      <c r="D104" s="16">
        <v>3.08</v>
      </c>
      <c r="E104" s="17">
        <v>0.0513</v>
      </c>
      <c r="F104" s="18">
        <v>800</v>
      </c>
      <c r="G104" s="18">
        <f t="shared" si="12"/>
        <v>2464</v>
      </c>
      <c r="H104" s="18">
        <f t="shared" si="13"/>
        <v>126.28</v>
      </c>
      <c r="I104" s="19">
        <f t="shared" si="14"/>
        <v>25.256</v>
      </c>
      <c r="J104" s="19">
        <f t="shared" si="15"/>
        <v>56.826</v>
      </c>
      <c r="K104" s="19">
        <f t="shared" si="16"/>
        <v>37.884</v>
      </c>
      <c r="L104" s="20">
        <v>0</v>
      </c>
      <c r="M104" s="19">
        <f t="shared" si="17"/>
        <v>6.314</v>
      </c>
    </row>
    <row r="105" ht="14.25" spans="1:13">
      <c r="A105" s="13">
        <v>101</v>
      </c>
      <c r="B105" s="14" t="s">
        <v>119</v>
      </c>
      <c r="C105" s="15" t="s">
        <v>19</v>
      </c>
      <c r="D105" s="16">
        <v>2.68</v>
      </c>
      <c r="E105" s="17">
        <v>0.0513</v>
      </c>
      <c r="F105" s="18">
        <v>800</v>
      </c>
      <c r="G105" s="18">
        <f t="shared" si="12"/>
        <v>2144</v>
      </c>
      <c r="H105" s="18">
        <f t="shared" si="13"/>
        <v>109.88</v>
      </c>
      <c r="I105" s="19">
        <f t="shared" si="14"/>
        <v>21.976</v>
      </c>
      <c r="J105" s="19">
        <f t="shared" si="15"/>
        <v>49.446</v>
      </c>
      <c r="K105" s="19">
        <f t="shared" si="16"/>
        <v>32.964</v>
      </c>
      <c r="L105" s="20">
        <v>0</v>
      </c>
      <c r="M105" s="19">
        <f t="shared" si="17"/>
        <v>5.494</v>
      </c>
    </row>
    <row r="106" ht="14.25" spans="1:13">
      <c r="A106" s="13">
        <v>102</v>
      </c>
      <c r="B106" s="14" t="s">
        <v>120</v>
      </c>
      <c r="C106" s="15" t="s">
        <v>19</v>
      </c>
      <c r="D106" s="16">
        <v>2.36</v>
      </c>
      <c r="E106" s="17">
        <v>0.0513</v>
      </c>
      <c r="F106" s="18">
        <v>800</v>
      </c>
      <c r="G106" s="18">
        <f t="shared" si="12"/>
        <v>1888</v>
      </c>
      <c r="H106" s="18">
        <f t="shared" si="13"/>
        <v>96.76</v>
      </c>
      <c r="I106" s="19">
        <f t="shared" si="14"/>
        <v>19.352</v>
      </c>
      <c r="J106" s="19">
        <f t="shared" si="15"/>
        <v>43.542</v>
      </c>
      <c r="K106" s="19">
        <f t="shared" si="16"/>
        <v>29.028</v>
      </c>
      <c r="L106" s="20">
        <v>0</v>
      </c>
      <c r="M106" s="19">
        <f t="shared" si="17"/>
        <v>4.838</v>
      </c>
    </row>
    <row r="107" ht="14.25" spans="1:13">
      <c r="A107" s="13" t="s">
        <v>121</v>
      </c>
      <c r="B107" s="15"/>
      <c r="C107" s="15"/>
      <c r="D107" s="21">
        <f>SUM(D5:D106)</f>
        <v>1100</v>
      </c>
      <c r="E107" s="17"/>
      <c r="F107" s="18"/>
      <c r="G107" s="22">
        <f t="shared" ref="G107:M107" si="18">SUM(G5:G106)</f>
        <v>880000</v>
      </c>
      <c r="H107" s="22">
        <f t="shared" si="18"/>
        <v>45100</v>
      </c>
      <c r="I107" s="23">
        <f t="shared" si="18"/>
        <v>9020</v>
      </c>
      <c r="J107" s="24">
        <f t="shared" si="18"/>
        <v>20295</v>
      </c>
      <c r="K107" s="23">
        <f t="shared" si="18"/>
        <v>13530</v>
      </c>
      <c r="L107" s="13">
        <f t="shared" si="18"/>
        <v>0</v>
      </c>
      <c r="M107" s="23">
        <f t="shared" si="18"/>
        <v>2255</v>
      </c>
    </row>
    <row r="108" ht="16" customHeight="1" spans="1:13">
      <c r="A108" s="25" t="s">
        <v>122</v>
      </c>
      <c r="C108" s="26"/>
      <c r="D108" s="25"/>
      <c r="F108" s="26"/>
      <c r="G108" s="25"/>
      <c r="H108" s="25"/>
      <c r="I108" s="25"/>
      <c r="J108" s="25"/>
      <c r="K108" s="25"/>
      <c r="L108" s="27"/>
      <c r="M108" s="28"/>
    </row>
    <row r="109" ht="15" customHeight="1" spans="1:13">
      <c r="A109" s="29"/>
      <c r="B109" s="29"/>
      <c r="C109" s="30"/>
      <c r="D109" s="29"/>
      <c r="E109" s="31"/>
      <c r="F109" s="31"/>
      <c r="G109" s="8"/>
      <c r="H109" s="8"/>
      <c r="I109" s="32"/>
      <c r="J109" s="32" t="s">
        <v>123</v>
      </c>
      <c r="K109" s="32"/>
      <c r="L109" s="32"/>
      <c r="M109" s="9"/>
    </row>
  </sheetData>
  <mergeCells count="7">
    <mergeCell ref="A1:M1"/>
    <mergeCell ref="A2:B2"/>
    <mergeCell ref="C2:G2"/>
    <mergeCell ref="A3:B3"/>
    <mergeCell ref="C3:G3"/>
    <mergeCell ref="J3:L3"/>
    <mergeCell ref="J109:L10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23469F3B8A0C4BE2AABF550F0D029D62_13</vt:lpwstr>
  </property>
  <property fmtid="{D5CDD505-2E9C-101B-9397-08002B2CF9AE}" pid="3" name="KSOProductBuildVer">
    <vt:lpwstr>2052-12.1.0.25225</vt:lpwstr>
  </property>
  <property fmtid="{D5CDD505-2E9C-101B-9397-08002B2CF9AE}" pid="4" name="CalculationRule">
    <vt:i4>0</vt:i4>
  </property>
</Properties>
</file>