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<sst xmlns="http://schemas.openxmlformats.org/spreadsheetml/2006/main" count="287" uniqueCount="153">
  <si>
    <t>中国太平洋财产保险股份有限公司邯郸市魏县支公司玉米完全成本保险承保公示清单</t>
  </si>
  <si>
    <t>投保人：</t>
  </si>
  <si>
    <t>魏县棘针寨镇徐小庄村民委员会</t>
  </si>
  <si>
    <t>投保单号:</t>
  </si>
  <si>
    <t>ASHJVDS66A26P050015B</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</si>
  <si>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</si>
  <si>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</si>
  <si>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</si>
  <si>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</si>
  <si>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</si>
  <si>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</si>
  <si>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</si>
  <si>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</si>
  <si>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</si>
  <si>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</si>
  <si>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</si>
  <si>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</si>
  <si>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</si>
  <si>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徐贵廷</t>
  </si>
  <si>
    <t>玉米完全成本保险</t>
  </si>
  <si>
    <t>徐孟恩</t>
  </si>
  <si>
    <t>徐张所</t>
  </si>
  <si>
    <t>徐元廷</t>
  </si>
  <si>
    <t>徐付恩</t>
  </si>
  <si>
    <t>徐风合</t>
  </si>
  <si>
    <t>徐书军</t>
  </si>
  <si>
    <t>徐卫华</t>
  </si>
  <si>
    <t>徐书铭</t>
  </si>
  <si>
    <t>徐保芬</t>
  </si>
  <si>
    <t>赵宝生</t>
  </si>
  <si>
    <t>徐书河</t>
  </si>
  <si>
    <t>徐全恩</t>
  </si>
  <si>
    <t>徐长争</t>
  </si>
  <si>
    <t>徐书顺</t>
  </si>
  <si>
    <t>徐钻友</t>
  </si>
  <si>
    <t>徐丽辉</t>
  </si>
  <si>
    <t>徐钻良</t>
  </si>
  <si>
    <t>徐钻明</t>
  </si>
  <si>
    <t>徐长斌</t>
  </si>
  <si>
    <t>赵宝金</t>
  </si>
  <si>
    <t>徐建锋</t>
  </si>
  <si>
    <t>徐绪建</t>
  </si>
  <si>
    <t>徐长福</t>
  </si>
  <si>
    <t>杨运景</t>
  </si>
  <si>
    <t>徐拥军</t>
  </si>
  <si>
    <t>徐未平</t>
  </si>
  <si>
    <t>徐玖华</t>
  </si>
  <si>
    <t>徐保金</t>
  </si>
  <si>
    <t>徐孟军</t>
  </si>
  <si>
    <t>徐书恩</t>
  </si>
  <si>
    <t>徐洪亮</t>
  </si>
  <si>
    <t>徐社平</t>
  </si>
  <si>
    <t>徐路喜</t>
  </si>
  <si>
    <t>徐介海</t>
  </si>
  <si>
    <t>徐秀臣</t>
  </si>
  <si>
    <t>徐绪田</t>
  </si>
  <si>
    <t>徐海兵</t>
  </si>
  <si>
    <t>杨拥林</t>
  </si>
  <si>
    <t>李香连</t>
  </si>
  <si>
    <t>赵宝元</t>
  </si>
  <si>
    <t>徐建平</t>
  </si>
  <si>
    <t>徐香和</t>
  </si>
  <si>
    <t>徐和平</t>
  </si>
  <si>
    <t>徐运良</t>
  </si>
  <si>
    <t>徐桂臣</t>
  </si>
  <si>
    <t>徐墨春</t>
  </si>
  <si>
    <t>徐绪兴</t>
  </si>
  <si>
    <t>徐元领</t>
  </si>
  <si>
    <t>徐保璇</t>
  </si>
  <si>
    <t>徐书景</t>
  </si>
  <si>
    <t>徐运海</t>
  </si>
  <si>
    <t>徐运福</t>
  </si>
  <si>
    <t>李中河</t>
  </si>
  <si>
    <t>徐宝荣</t>
  </si>
  <si>
    <t>徐俊峰</t>
  </si>
  <si>
    <t>徐平军</t>
  </si>
  <si>
    <t>徐张海</t>
  </si>
  <si>
    <t>杨保山</t>
  </si>
  <si>
    <t>徐绪常</t>
  </si>
  <si>
    <t>徐瑞山</t>
  </si>
  <si>
    <t>徐姝芹</t>
  </si>
  <si>
    <t>徐章林</t>
  </si>
  <si>
    <t>徐海彬</t>
  </si>
  <si>
    <t>徐新河</t>
  </si>
  <si>
    <t>徐书仲</t>
  </si>
  <si>
    <t>徐元臣</t>
  </si>
  <si>
    <t>徐洪印</t>
  </si>
  <si>
    <t>徐平方</t>
  </si>
  <si>
    <t>徐新合</t>
  </si>
  <si>
    <t>徐双福</t>
  </si>
  <si>
    <t>徐长更</t>
  </si>
  <si>
    <t>徐长青</t>
  </si>
  <si>
    <t>徐九福</t>
  </si>
  <si>
    <t>徐九雪</t>
  </si>
  <si>
    <t>徐双喜</t>
  </si>
  <si>
    <t>徐绪配</t>
  </si>
  <si>
    <t>武卫民</t>
  </si>
  <si>
    <t>徐海英</t>
  </si>
  <si>
    <t>武志峰</t>
  </si>
  <si>
    <t>徐书丑</t>
  </si>
  <si>
    <t>徐书新</t>
  </si>
  <si>
    <t>徐张安</t>
  </si>
  <si>
    <t>徐专荣</t>
  </si>
  <si>
    <t>徐爱领</t>
  </si>
  <si>
    <t>徐成恩</t>
  </si>
  <si>
    <t>徐绪保</t>
  </si>
  <si>
    <t>徐孟杰</t>
  </si>
  <si>
    <t>徐保珍</t>
  </si>
  <si>
    <t>韩书英</t>
  </si>
  <si>
    <t>武墨堂</t>
  </si>
  <si>
    <t>吴爱芳</t>
  </si>
  <si>
    <t>杨学林</t>
  </si>
  <si>
    <t>杨运河</t>
  </si>
  <si>
    <t>徐钻庆</t>
  </si>
  <si>
    <t>徐全平</t>
  </si>
  <si>
    <t>徐绪民</t>
  </si>
  <si>
    <t>武俊廷</t>
  </si>
  <si>
    <t>徐青海</t>
  </si>
  <si>
    <t>徐钻军</t>
  </si>
  <si>
    <t>徐爱成</t>
  </si>
  <si>
    <t>徐运全</t>
  </si>
  <si>
    <t>徐书亮</t>
  </si>
  <si>
    <t>徐河成</t>
  </si>
  <si>
    <t>郭保锋</t>
  </si>
  <si>
    <t>徐占军</t>
  </si>
  <si>
    <t>徐利勇</t>
  </si>
  <si>
    <t>徐军保</t>
  </si>
  <si>
    <t>徐书学</t>
  </si>
  <si>
    <t>徐明学</t>
  </si>
  <si>
    <t>徐建民</t>
  </si>
  <si>
    <t>徐双军</t>
  </si>
  <si>
    <t>徐书斌</t>
  </si>
  <si>
    <t>常秀芳</t>
  </si>
  <si>
    <t>徐保臣</t>
  </si>
  <si>
    <t>徐九革</t>
  </si>
  <si>
    <t>高民星</t>
  </si>
  <si>
    <t>徐绪如</t>
  </si>
  <si>
    <t>徐庆利</t>
  </si>
  <si>
    <t>徐书德</t>
  </si>
  <si>
    <t>徐学军</t>
  </si>
  <si>
    <t>徐现军</t>
  </si>
  <si>
    <t>杨瑞英</t>
  </si>
  <si>
    <t>徐会强</t>
  </si>
  <si>
    <t>徐会彬</t>
  </si>
  <si>
    <t>徐瑞海</t>
  </si>
  <si>
    <t>徐长茂</t>
  </si>
  <si>
    <t>徐金亮</t>
  </si>
  <si>
    <t>李金虎</t>
  </si>
  <si>
    <t>徐志彬</t>
  </si>
  <si>
    <t>徐庆福</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</si>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</sst>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0"/>
  <sheetViews>
    <sheetView tabSelected="1" workbookViewId="0">
      <selection activeCell="C2" sqref="C2:G2"/>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8.4</v>
      </c>
      <c r="E5" s="17">
        <v>0.0513</v>
      </c>
      <c r="F5" s="18">
        <v>800</v>
      </c>
      <c r="G5" s="18">
        <f t="shared" ref="G5:G11" si="0">D5*F5</f>
        <v>6720</v>
      </c>
      <c r="H5" s="18">
        <f>D5*41</f>
        <v>344.4</v>
      </c>
      <c r="I5" s="19">
        <f t="shared" ref="I5:I11" si="1">H5*0.2</f>
        <v>68.88</v>
      </c>
      <c r="J5" s="19">
        <f t="shared" ref="J5:J11" si="2">H5*0.45</f>
        <v>154.98</v>
      </c>
      <c r="K5" s="19">
        <f t="shared" ref="K5:K11" si="3">H5*0.3</f>
        <v>103.32</v>
      </c>
      <c r="L5" s="20">
        <v>0</v>
      </c>
      <c r="M5" s="19">
        <f t="shared" ref="M5:M11" si="4">H5*0.05</f>
        <v>17.22</v>
      </c>
    </row>
    <row r="6" ht="14.25" spans="1:13">
      <c r="A6" s="13">
        <v>2</v>
      </c>
      <c r="B6" s="14" t="s">
        <v>20</v>
      </c>
      <c r="C6" s="15" t="s">
        <v>19</v>
      </c>
      <c r="D6" s="16">
        <v>92.33</v>
      </c>
      <c r="E6" s="17">
        <v>0.0513</v>
      </c>
      <c r="F6" s="18">
        <v>800</v>
      </c>
      <c r="G6" s="18">
        <f t="shared" si="0"/>
        <v>73864</v>
      </c>
      <c r="H6" s="18">
        <f t="shared" ref="H6:H11" si="5">D6*41</f>
        <v>3785.53</v>
      </c>
      <c r="I6" s="19">
        <f t="shared" si="1"/>
        <v>757.106</v>
      </c>
      <c r="J6" s="19">
        <f t="shared" si="2"/>
        <v>1703.4885</v>
      </c>
      <c r="K6" s="19">
        <f t="shared" si="3"/>
        <v>1135.659</v>
      </c>
      <c r="L6" s="20">
        <v>0</v>
      </c>
      <c r="M6" s="19">
        <f t="shared" si="4"/>
        <v>189.2765</v>
      </c>
    </row>
    <row r="7" ht="14.25" spans="1:13">
      <c r="A7" s="13">
        <v>3</v>
      </c>
      <c r="B7" s="14" t="s">
        <v>21</v>
      </c>
      <c r="C7" s="15" t="s">
        <v>19</v>
      </c>
      <c r="D7" s="16">
        <v>59.89</v>
      </c>
      <c r="E7" s="17">
        <v>0.0513</v>
      </c>
      <c r="F7" s="18">
        <v>800</v>
      </c>
      <c r="G7" s="18">
        <f t="shared" si="0"/>
        <v>47912</v>
      </c>
      <c r="H7" s="18">
        <f t="shared" si="5"/>
        <v>2455.49</v>
      </c>
      <c r="I7" s="19">
        <f t="shared" si="1"/>
        <v>491.098</v>
      </c>
      <c r="J7" s="19">
        <f t="shared" si="2"/>
        <v>1104.9705</v>
      </c>
      <c r="K7" s="19">
        <f t="shared" si="3"/>
        <v>736.647</v>
      </c>
      <c r="L7" s="20">
        <v>0</v>
      </c>
      <c r="M7" s="19">
        <f t="shared" si="4"/>
        <v>122.7745</v>
      </c>
    </row>
    <row r="8" ht="14.25" spans="1:13">
      <c r="A8" s="13">
        <v>4</v>
      </c>
      <c r="B8" s="14" t="s">
        <v>22</v>
      </c>
      <c r="C8" s="15" t="s">
        <v>19</v>
      </c>
      <c r="D8" s="16">
        <v>50.14</v>
      </c>
      <c r="E8" s="17">
        <v>0.0513</v>
      </c>
      <c r="F8" s="18">
        <v>800</v>
      </c>
      <c r="G8" s="18">
        <f t="shared" si="0"/>
        <v>40112</v>
      </c>
      <c r="H8" s="18">
        <f t="shared" si="5"/>
        <v>2055.74</v>
      </c>
      <c r="I8" s="19">
        <f t="shared" si="1"/>
        <v>411.148</v>
      </c>
      <c r="J8" s="19">
        <f t="shared" si="2"/>
        <v>925.083</v>
      </c>
      <c r="K8" s="19">
        <f t="shared" si="3"/>
        <v>616.722</v>
      </c>
      <c r="L8" s="20">
        <v>0</v>
      </c>
      <c r="M8" s="19">
        <f t="shared" si="4"/>
        <v>102.787</v>
      </c>
    </row>
    <row r="9" ht="14.25" spans="1:13">
      <c r="A9" s="13">
        <v>5</v>
      </c>
      <c r="B9" s="14" t="s">
        <v>23</v>
      </c>
      <c r="C9" s="15" t="s">
        <v>19</v>
      </c>
      <c r="D9" s="16">
        <v>46.19</v>
      </c>
      <c r="E9" s="17">
        <v>0.0513</v>
      </c>
      <c r="F9" s="18">
        <v>800</v>
      </c>
      <c r="G9" s="18">
        <f t="shared" si="0"/>
        <v>36952</v>
      </c>
      <c r="H9" s="18">
        <f t="shared" si="5"/>
        <v>1893.79</v>
      </c>
      <c r="I9" s="19">
        <f t="shared" si="1"/>
        <v>378.758</v>
      </c>
      <c r="J9" s="19">
        <f t="shared" si="2"/>
        <v>852.2055</v>
      </c>
      <c r="K9" s="19">
        <f t="shared" si="3"/>
        <v>568.137</v>
      </c>
      <c r="L9" s="20">
        <v>0</v>
      </c>
      <c r="M9" s="19">
        <f t="shared" si="4"/>
        <v>94.6895</v>
      </c>
    </row>
    <row r="10" ht="14.25" spans="1:13">
      <c r="A10" s="13">
        <v>6</v>
      </c>
      <c r="B10" s="14" t="s">
        <v>24</v>
      </c>
      <c r="C10" s="15" t="s">
        <v>19</v>
      </c>
      <c r="D10" s="16">
        <v>37.92</v>
      </c>
      <c r="E10" s="17">
        <v>0.0513</v>
      </c>
      <c r="F10" s="18">
        <v>800</v>
      </c>
      <c r="G10" s="18">
        <f t="shared" si="0"/>
        <v>30336</v>
      </c>
      <c r="H10" s="18">
        <f t="shared" si="5"/>
        <v>1554.72</v>
      </c>
      <c r="I10" s="19">
        <f t="shared" si="1"/>
        <v>310.944</v>
      </c>
      <c r="J10" s="19">
        <f t="shared" si="2"/>
        <v>699.624</v>
      </c>
      <c r="K10" s="19">
        <f t="shared" si="3"/>
        <v>466.416</v>
      </c>
      <c r="L10" s="20">
        <v>0</v>
      </c>
      <c r="M10" s="19">
        <f t="shared" si="4"/>
        <v>77.736</v>
      </c>
    </row>
    <row r="11" ht="14.25" spans="1:13">
      <c r="A11" s="13">
        <v>7</v>
      </c>
      <c r="B11" s="14" t="s">
        <v>25</v>
      </c>
      <c r="C11" s="15" t="s">
        <v>19</v>
      </c>
      <c r="D11" s="16">
        <v>37.4</v>
      </c>
      <c r="E11" s="17">
        <v>0.0513</v>
      </c>
      <c r="F11" s="18">
        <v>800</v>
      </c>
      <c r="G11" s="18">
        <f t="shared" si="0"/>
        <v>29920</v>
      </c>
      <c r="H11" s="18">
        <f t="shared" si="5"/>
        <v>1533.4</v>
      </c>
      <c r="I11" s="19">
        <f t="shared" si="1"/>
        <v>306.68</v>
      </c>
      <c r="J11" s="19">
        <f t="shared" si="2"/>
        <v>690.03</v>
      </c>
      <c r="K11" s="19">
        <f t="shared" si="3"/>
        <v>460.02</v>
      </c>
      <c r="L11" s="20">
        <v>0</v>
      </c>
      <c r="M11" s="19">
        <f t="shared" si="4"/>
        <v>76.67</v>
      </c>
    </row>
    <row r="12" ht="14.25" spans="1:13">
      <c r="A12" s="13">
        <v>8</v>
      </c>
      <c r="B12" s="14" t="s">
        <v>26</v>
      </c>
      <c r="C12" s="15" t="s">
        <v>19</v>
      </c>
      <c r="D12" s="16">
        <v>21.66</v>
      </c>
      <c r="E12" s="17">
        <v>0.0513</v>
      </c>
      <c r="F12" s="18">
        <v>800</v>
      </c>
      <c r="G12" s="18">
        <f t="shared" ref="G12:G75" si="6">D12*F12</f>
        <v>17328</v>
      </c>
      <c r="H12" s="18">
        <f t="shared" ref="H12:H75" si="7">D12*41</f>
        <v>888.06</v>
      </c>
      <c r="I12" s="19">
        <f t="shared" ref="I12:I75" si="8">H12*0.2</f>
        <v>177.612</v>
      </c>
      <c r="J12" s="19">
        <f t="shared" ref="J12:J75" si="9">H12*0.45</f>
        <v>399.627</v>
      </c>
      <c r="K12" s="19">
        <f t="shared" ref="K12:K75" si="10">H12*0.3</f>
        <v>266.418</v>
      </c>
      <c r="L12" s="20">
        <v>0</v>
      </c>
      <c r="M12" s="19">
        <f t="shared" ref="M12:M75" si="11">H12*0.05</f>
        <v>44.403</v>
      </c>
    </row>
    <row r="13" ht="14.25" spans="1:13">
      <c r="A13" s="13">
        <v>9</v>
      </c>
      <c r="B13" s="14" t="s">
        <v>27</v>
      </c>
      <c r="C13" s="15" t="s">
        <v>19</v>
      </c>
      <c r="D13" s="16">
        <v>10.03</v>
      </c>
      <c r="E13" s="17">
        <v>0.0513</v>
      </c>
      <c r="F13" s="18">
        <v>800</v>
      </c>
      <c r="G13" s="18">
        <f t="shared" si="6"/>
        <v>8024</v>
      </c>
      <c r="H13" s="18">
        <f t="shared" si="7"/>
        <v>411.23</v>
      </c>
      <c r="I13" s="19">
        <f t="shared" si="8"/>
        <v>82.246</v>
      </c>
      <c r="J13" s="19">
        <f t="shared" si="9"/>
        <v>185.0535</v>
      </c>
      <c r="K13" s="19">
        <f t="shared" si="10"/>
        <v>123.369</v>
      </c>
      <c r="L13" s="20">
        <v>0</v>
      </c>
      <c r="M13" s="19">
        <f t="shared" si="11"/>
        <v>20.5615</v>
      </c>
    </row>
    <row r="14" ht="14.25" spans="1:13">
      <c r="A14" s="13">
        <v>10</v>
      </c>
      <c r="B14" s="14" t="s">
        <v>28</v>
      </c>
      <c r="C14" s="15" t="s">
        <v>19</v>
      </c>
      <c r="D14" s="16">
        <v>9.52</v>
      </c>
      <c r="E14" s="17">
        <v>0.0513</v>
      </c>
      <c r="F14" s="18">
        <v>800</v>
      </c>
      <c r="G14" s="18">
        <f t="shared" si="6"/>
        <v>7616</v>
      </c>
      <c r="H14" s="18">
        <f t="shared" si="7"/>
        <v>390.32</v>
      </c>
      <c r="I14" s="19">
        <f t="shared" si="8"/>
        <v>78.064</v>
      </c>
      <c r="J14" s="19">
        <f t="shared" si="9"/>
        <v>175.644</v>
      </c>
      <c r="K14" s="19">
        <f t="shared" si="10"/>
        <v>117.096</v>
      </c>
      <c r="L14" s="20">
        <v>0</v>
      </c>
      <c r="M14" s="19">
        <f t="shared" si="11"/>
        <v>19.516</v>
      </c>
    </row>
    <row r="15" ht="14.25" spans="1:13">
      <c r="A15" s="13">
        <v>11</v>
      </c>
      <c r="B15" s="14" t="s">
        <v>29</v>
      </c>
      <c r="C15" s="15" t="s">
        <v>19</v>
      </c>
      <c r="D15" s="16">
        <v>8.99</v>
      </c>
      <c r="E15" s="17">
        <v>0.0513</v>
      </c>
      <c r="F15" s="18">
        <v>800</v>
      </c>
      <c r="G15" s="18">
        <f t="shared" si="6"/>
        <v>7192</v>
      </c>
      <c r="H15" s="18">
        <f t="shared" si="7"/>
        <v>368.59</v>
      </c>
      <c r="I15" s="19">
        <f t="shared" si="8"/>
        <v>73.718</v>
      </c>
      <c r="J15" s="19">
        <f t="shared" si="9"/>
        <v>165.8655</v>
      </c>
      <c r="K15" s="19">
        <f t="shared" si="10"/>
        <v>110.577</v>
      </c>
      <c r="L15" s="20">
        <v>0</v>
      </c>
      <c r="M15" s="19">
        <f t="shared" si="11"/>
        <v>18.4295</v>
      </c>
    </row>
    <row r="16" ht="14.25" spans="1:13">
      <c r="A16" s="13">
        <v>12</v>
      </c>
      <c r="B16" s="14" t="s">
        <v>30</v>
      </c>
      <c r="C16" s="15" t="s">
        <v>19</v>
      </c>
      <c r="D16" s="16">
        <v>8.83</v>
      </c>
      <c r="E16" s="17">
        <v>0.0513</v>
      </c>
      <c r="F16" s="18">
        <v>800</v>
      </c>
      <c r="G16" s="18">
        <f t="shared" si="6"/>
        <v>7064</v>
      </c>
      <c r="H16" s="18">
        <f t="shared" si="7"/>
        <v>362.03</v>
      </c>
      <c r="I16" s="19">
        <f t="shared" si="8"/>
        <v>72.406</v>
      </c>
      <c r="J16" s="19">
        <f t="shared" si="9"/>
        <v>162.9135</v>
      </c>
      <c r="K16" s="19">
        <f t="shared" si="10"/>
        <v>108.609</v>
      </c>
      <c r="L16" s="20">
        <v>0</v>
      </c>
      <c r="M16" s="19">
        <f t="shared" si="11"/>
        <v>18.1015</v>
      </c>
    </row>
    <row r="17" ht="14.25" spans="1:13">
      <c r="A17" s="13">
        <v>13</v>
      </c>
      <c r="B17" s="14" t="s">
        <v>31</v>
      </c>
      <c r="C17" s="15" t="s">
        <v>19</v>
      </c>
      <c r="D17" s="16">
        <v>8.82</v>
      </c>
      <c r="E17" s="17">
        <v>0.0513</v>
      </c>
      <c r="F17" s="18">
        <v>800</v>
      </c>
      <c r="G17" s="18">
        <f t="shared" si="6"/>
        <v>7056</v>
      </c>
      <c r="H17" s="18">
        <f t="shared" si="7"/>
        <v>361.62</v>
      </c>
      <c r="I17" s="19">
        <f t="shared" si="8"/>
        <v>72.324</v>
      </c>
      <c r="J17" s="19">
        <f t="shared" si="9"/>
        <v>162.729</v>
      </c>
      <c r="K17" s="19">
        <f t="shared" si="10"/>
        <v>108.486</v>
      </c>
      <c r="L17" s="20">
        <v>0</v>
      </c>
      <c r="M17" s="19">
        <f t="shared" si="11"/>
        <v>18.081</v>
      </c>
    </row>
    <row r="18" ht="14.25" spans="1:13">
      <c r="A18" s="13">
        <v>14</v>
      </c>
      <c r="B18" s="14" t="s">
        <v>32</v>
      </c>
      <c r="C18" s="15" t="s">
        <v>19</v>
      </c>
      <c r="D18" s="16">
        <v>8.51</v>
      </c>
      <c r="E18" s="17">
        <v>0.0513</v>
      </c>
      <c r="F18" s="18">
        <v>800</v>
      </c>
      <c r="G18" s="18">
        <f t="shared" si="6"/>
        <v>6808</v>
      </c>
      <c r="H18" s="18">
        <f t="shared" si="7"/>
        <v>348.91</v>
      </c>
      <c r="I18" s="19">
        <f t="shared" si="8"/>
        <v>69.782</v>
      </c>
      <c r="J18" s="19">
        <f t="shared" si="9"/>
        <v>157.0095</v>
      </c>
      <c r="K18" s="19">
        <f t="shared" si="10"/>
        <v>104.673</v>
      </c>
      <c r="L18" s="20">
        <v>0</v>
      </c>
      <c r="M18" s="19">
        <f t="shared" si="11"/>
        <v>17.4455</v>
      </c>
    </row>
    <row r="19" ht="14.25" spans="1:13">
      <c r="A19" s="13">
        <v>15</v>
      </c>
      <c r="B19" s="14" t="s">
        <v>33</v>
      </c>
      <c r="C19" s="15" t="s">
        <v>19</v>
      </c>
      <c r="D19" s="16">
        <v>8.31</v>
      </c>
      <c r="E19" s="17">
        <v>0.0513</v>
      </c>
      <c r="F19" s="18">
        <v>800</v>
      </c>
      <c r="G19" s="18">
        <f t="shared" si="6"/>
        <v>6648</v>
      </c>
      <c r="H19" s="18">
        <f t="shared" si="7"/>
        <v>340.71</v>
      </c>
      <c r="I19" s="19">
        <f t="shared" si="8"/>
        <v>68.142</v>
      </c>
      <c r="J19" s="19">
        <f t="shared" si="9"/>
        <v>153.3195</v>
      </c>
      <c r="K19" s="19">
        <f t="shared" si="10"/>
        <v>102.213</v>
      </c>
      <c r="L19" s="20">
        <v>0</v>
      </c>
      <c r="M19" s="19">
        <f t="shared" si="11"/>
        <v>17.0355</v>
      </c>
    </row>
    <row r="20" ht="14.25" spans="1:13">
      <c r="A20" s="13">
        <v>16</v>
      </c>
      <c r="B20" s="14" t="s">
        <v>34</v>
      </c>
      <c r="C20" s="15" t="s">
        <v>19</v>
      </c>
      <c r="D20" s="16">
        <v>8.2</v>
      </c>
      <c r="E20" s="17">
        <v>0.0513</v>
      </c>
      <c r="F20" s="18">
        <v>800</v>
      </c>
      <c r="G20" s="18">
        <f t="shared" si="6"/>
        <v>6560</v>
      </c>
      <c r="H20" s="18">
        <f t="shared" si="7"/>
        <v>336.2</v>
      </c>
      <c r="I20" s="19">
        <f t="shared" si="8"/>
        <v>67.24</v>
      </c>
      <c r="J20" s="19">
        <f t="shared" si="9"/>
        <v>151.29</v>
      </c>
      <c r="K20" s="19">
        <f t="shared" si="10"/>
        <v>100.86</v>
      </c>
      <c r="L20" s="20">
        <v>0</v>
      </c>
      <c r="M20" s="19">
        <f t="shared" si="11"/>
        <v>16.81</v>
      </c>
    </row>
    <row r="21" ht="14.25" spans="1:13">
      <c r="A21" s="13">
        <v>17</v>
      </c>
      <c r="B21" s="14" t="s">
        <v>35</v>
      </c>
      <c r="C21" s="15" t="s">
        <v>19</v>
      </c>
      <c r="D21" s="16">
        <v>8.16</v>
      </c>
      <c r="E21" s="17">
        <v>0.0513</v>
      </c>
      <c r="F21" s="18">
        <v>800</v>
      </c>
      <c r="G21" s="18">
        <f t="shared" si="6"/>
        <v>6528</v>
      </c>
      <c r="H21" s="18">
        <f t="shared" si="7"/>
        <v>334.56</v>
      </c>
      <c r="I21" s="19">
        <f t="shared" si="8"/>
        <v>66.912</v>
      </c>
      <c r="J21" s="19">
        <f t="shared" si="9"/>
        <v>150.552</v>
      </c>
      <c r="K21" s="19">
        <f t="shared" si="10"/>
        <v>100.368</v>
      </c>
      <c r="L21" s="20">
        <v>0</v>
      </c>
      <c r="M21" s="19">
        <f t="shared" si="11"/>
        <v>16.728</v>
      </c>
    </row>
    <row r="22" ht="14.25" spans="1:13">
      <c r="A22" s="13">
        <v>18</v>
      </c>
      <c r="B22" s="14" t="s">
        <v>36</v>
      </c>
      <c r="C22" s="15" t="s">
        <v>19</v>
      </c>
      <c r="D22" s="16">
        <v>7.73</v>
      </c>
      <c r="E22" s="17">
        <v>0.0513</v>
      </c>
      <c r="F22" s="18">
        <v>800</v>
      </c>
      <c r="G22" s="18">
        <f t="shared" si="6"/>
        <v>6184</v>
      </c>
      <c r="H22" s="18">
        <f t="shared" si="7"/>
        <v>316.93</v>
      </c>
      <c r="I22" s="19">
        <f t="shared" si="8"/>
        <v>63.386</v>
      </c>
      <c r="J22" s="19">
        <f t="shared" si="9"/>
        <v>142.6185</v>
      </c>
      <c r="K22" s="19">
        <f t="shared" si="10"/>
        <v>95.079</v>
      </c>
      <c r="L22" s="20">
        <v>0</v>
      </c>
      <c r="M22" s="19">
        <f t="shared" si="11"/>
        <v>15.8465</v>
      </c>
    </row>
    <row r="23" ht="14.25" spans="1:13">
      <c r="A23" s="13">
        <v>19</v>
      </c>
      <c r="B23" s="14" t="s">
        <v>37</v>
      </c>
      <c r="C23" s="15" t="s">
        <v>19</v>
      </c>
      <c r="D23" s="16">
        <v>7.7</v>
      </c>
      <c r="E23" s="17">
        <v>0.0513</v>
      </c>
      <c r="F23" s="18">
        <v>800</v>
      </c>
      <c r="G23" s="18">
        <f t="shared" si="6"/>
        <v>6160</v>
      </c>
      <c r="H23" s="18">
        <f t="shared" si="7"/>
        <v>315.7</v>
      </c>
      <c r="I23" s="19">
        <f t="shared" si="8"/>
        <v>63.14</v>
      </c>
      <c r="J23" s="19">
        <f t="shared" si="9"/>
        <v>142.065</v>
      </c>
      <c r="K23" s="19">
        <f t="shared" si="10"/>
        <v>94.71</v>
      </c>
      <c r="L23" s="20">
        <v>0</v>
      </c>
      <c r="M23" s="19">
        <f t="shared" si="11"/>
        <v>15.785</v>
      </c>
    </row>
    <row r="24" ht="14.25" spans="1:13">
      <c r="A24" s="13">
        <v>20</v>
      </c>
      <c r="B24" s="14" t="s">
        <v>38</v>
      </c>
      <c r="C24" s="15" t="s">
        <v>19</v>
      </c>
      <c r="D24" s="16">
        <v>7.28</v>
      </c>
      <c r="E24" s="17">
        <v>0.0513</v>
      </c>
      <c r="F24" s="18">
        <v>800</v>
      </c>
      <c r="G24" s="18">
        <f t="shared" si="6"/>
        <v>5824</v>
      </c>
      <c r="H24" s="18">
        <f t="shared" si="7"/>
        <v>298.48</v>
      </c>
      <c r="I24" s="19">
        <f t="shared" si="8"/>
        <v>59.696</v>
      </c>
      <c r="J24" s="19">
        <f t="shared" si="9"/>
        <v>134.316</v>
      </c>
      <c r="K24" s="19">
        <f t="shared" si="10"/>
        <v>89.544</v>
      </c>
      <c r="L24" s="20">
        <v>0</v>
      </c>
      <c r="M24" s="19">
        <f t="shared" si="11"/>
        <v>14.924</v>
      </c>
    </row>
    <row r="25" ht="14.25" spans="1:13">
      <c r="A25" s="13">
        <v>21</v>
      </c>
      <c r="B25" s="14" t="s">
        <v>39</v>
      </c>
      <c r="C25" s="15" t="s">
        <v>19</v>
      </c>
      <c r="D25" s="16">
        <v>7.18</v>
      </c>
      <c r="E25" s="17">
        <v>0.0513</v>
      </c>
      <c r="F25" s="18">
        <v>800</v>
      </c>
      <c r="G25" s="18">
        <f t="shared" si="6"/>
        <v>5744</v>
      </c>
      <c r="H25" s="18">
        <f t="shared" si="7"/>
        <v>294.38</v>
      </c>
      <c r="I25" s="19">
        <f t="shared" si="8"/>
        <v>58.876</v>
      </c>
      <c r="J25" s="19">
        <f t="shared" si="9"/>
        <v>132.471</v>
      </c>
      <c r="K25" s="19">
        <f t="shared" si="10"/>
        <v>88.314</v>
      </c>
      <c r="L25" s="20">
        <v>0</v>
      </c>
      <c r="M25" s="19">
        <f t="shared" si="11"/>
        <v>14.719</v>
      </c>
    </row>
    <row r="26" ht="14.25" spans="1:13">
      <c r="A26" s="13">
        <v>22</v>
      </c>
      <c r="B26" s="14" t="s">
        <v>40</v>
      </c>
      <c r="C26" s="15" t="s">
        <v>19</v>
      </c>
      <c r="D26" s="16">
        <v>7.16</v>
      </c>
      <c r="E26" s="17">
        <v>0.0513</v>
      </c>
      <c r="F26" s="18">
        <v>800</v>
      </c>
      <c r="G26" s="18">
        <f t="shared" si="6"/>
        <v>5728</v>
      </c>
      <c r="H26" s="18">
        <f t="shared" si="7"/>
        <v>293.56</v>
      </c>
      <c r="I26" s="19">
        <f t="shared" si="8"/>
        <v>58.712</v>
      </c>
      <c r="J26" s="19">
        <f t="shared" si="9"/>
        <v>132.102</v>
      </c>
      <c r="K26" s="19">
        <f t="shared" si="10"/>
        <v>88.068</v>
      </c>
      <c r="L26" s="20">
        <v>0</v>
      </c>
      <c r="M26" s="19">
        <f t="shared" si="11"/>
        <v>14.678</v>
      </c>
    </row>
    <row r="27" ht="14.25" spans="1:13">
      <c r="A27" s="13">
        <v>23</v>
      </c>
      <c r="B27" s="14" t="s">
        <v>41</v>
      </c>
      <c r="C27" s="15" t="s">
        <v>19</v>
      </c>
      <c r="D27" s="16">
        <v>7.09</v>
      </c>
      <c r="E27" s="17">
        <v>0.0513</v>
      </c>
      <c r="F27" s="18">
        <v>800</v>
      </c>
      <c r="G27" s="18">
        <f t="shared" si="6"/>
        <v>5672</v>
      </c>
      <c r="H27" s="18">
        <f t="shared" si="7"/>
        <v>290.69</v>
      </c>
      <c r="I27" s="19">
        <f t="shared" si="8"/>
        <v>58.138</v>
      </c>
      <c r="J27" s="19">
        <f t="shared" si="9"/>
        <v>130.8105</v>
      </c>
      <c r="K27" s="19">
        <f t="shared" si="10"/>
        <v>87.207</v>
      </c>
      <c r="L27" s="20">
        <v>0</v>
      </c>
      <c r="M27" s="19">
        <f t="shared" si="11"/>
        <v>14.5345</v>
      </c>
    </row>
    <row r="28" ht="14.25" spans="1:13">
      <c r="A28" s="13">
        <v>24</v>
      </c>
      <c r="B28" s="14" t="s">
        <v>42</v>
      </c>
      <c r="C28" s="15" t="s">
        <v>19</v>
      </c>
      <c r="D28" s="16">
        <v>7.06</v>
      </c>
      <c r="E28" s="17">
        <v>0.0513</v>
      </c>
      <c r="F28" s="18">
        <v>800</v>
      </c>
      <c r="G28" s="18">
        <f t="shared" si="6"/>
        <v>5648</v>
      </c>
      <c r="H28" s="18">
        <f t="shared" si="7"/>
        <v>289.46</v>
      </c>
      <c r="I28" s="19">
        <f t="shared" si="8"/>
        <v>57.892</v>
      </c>
      <c r="J28" s="19">
        <f t="shared" si="9"/>
        <v>130.257</v>
      </c>
      <c r="K28" s="19">
        <f t="shared" si="10"/>
        <v>86.838</v>
      </c>
      <c r="L28" s="20">
        <v>0</v>
      </c>
      <c r="M28" s="19">
        <f t="shared" si="11"/>
        <v>14.473</v>
      </c>
    </row>
    <row r="29" ht="14.25" spans="1:13">
      <c r="A29" s="13">
        <v>25</v>
      </c>
      <c r="B29" s="14" t="s">
        <v>43</v>
      </c>
      <c r="C29" s="15" t="s">
        <v>19</v>
      </c>
      <c r="D29" s="16">
        <v>7</v>
      </c>
      <c r="E29" s="17">
        <v>0.0513</v>
      </c>
      <c r="F29" s="18">
        <v>800</v>
      </c>
      <c r="G29" s="18">
        <f t="shared" si="6"/>
        <v>5600</v>
      </c>
      <c r="H29" s="18">
        <f t="shared" si="7"/>
        <v>287</v>
      </c>
      <c r="I29" s="19">
        <f t="shared" si="8"/>
        <v>57.4</v>
      </c>
      <c r="J29" s="19">
        <f t="shared" si="9"/>
        <v>129.15</v>
      </c>
      <c r="K29" s="19">
        <f t="shared" si="10"/>
        <v>86.1</v>
      </c>
      <c r="L29" s="20">
        <v>0</v>
      </c>
      <c r="M29" s="19">
        <f t="shared" si="11"/>
        <v>14.35</v>
      </c>
    </row>
    <row r="30" ht="14.25" spans="1:13">
      <c r="A30" s="13">
        <v>26</v>
      </c>
      <c r="B30" s="14" t="s">
        <v>44</v>
      </c>
      <c r="C30" s="15" t="s">
        <v>19</v>
      </c>
      <c r="D30" s="16">
        <v>6.84</v>
      </c>
      <c r="E30" s="17">
        <v>0.0513</v>
      </c>
      <c r="F30" s="18">
        <v>800</v>
      </c>
      <c r="G30" s="18">
        <f t="shared" si="6"/>
        <v>5472</v>
      </c>
      <c r="H30" s="18">
        <f t="shared" si="7"/>
        <v>280.44</v>
      </c>
      <c r="I30" s="19">
        <f t="shared" si="8"/>
        <v>56.088</v>
      </c>
      <c r="J30" s="19">
        <f t="shared" si="9"/>
        <v>126.198</v>
      </c>
      <c r="K30" s="19">
        <f t="shared" si="10"/>
        <v>84.132</v>
      </c>
      <c r="L30" s="20">
        <v>0</v>
      </c>
      <c r="M30" s="19">
        <f t="shared" si="11"/>
        <v>14.022</v>
      </c>
    </row>
    <row r="31" ht="14.25" spans="1:13">
      <c r="A31" s="13">
        <v>27</v>
      </c>
      <c r="B31" s="14" t="s">
        <v>45</v>
      </c>
      <c r="C31" s="15" t="s">
        <v>19</v>
      </c>
      <c r="D31" s="16">
        <v>6.78</v>
      </c>
      <c r="E31" s="17">
        <v>0.0513</v>
      </c>
      <c r="F31" s="18">
        <v>800</v>
      </c>
      <c r="G31" s="18">
        <f t="shared" si="6"/>
        <v>5424</v>
      </c>
      <c r="H31" s="18">
        <f t="shared" si="7"/>
        <v>277.98</v>
      </c>
      <c r="I31" s="19">
        <f t="shared" si="8"/>
        <v>55.596</v>
      </c>
      <c r="J31" s="19">
        <f t="shared" si="9"/>
        <v>125.091</v>
      </c>
      <c r="K31" s="19">
        <f t="shared" si="10"/>
        <v>83.394</v>
      </c>
      <c r="L31" s="20">
        <v>0</v>
      </c>
      <c r="M31" s="19">
        <f t="shared" si="11"/>
        <v>13.899</v>
      </c>
    </row>
    <row r="32" ht="14.25" spans="1:13">
      <c r="A32" s="13">
        <v>28</v>
      </c>
      <c r="B32" s="14" t="s">
        <v>46</v>
      </c>
      <c r="C32" s="15" t="s">
        <v>19</v>
      </c>
      <c r="D32" s="16">
        <v>6.73</v>
      </c>
      <c r="E32" s="17">
        <v>0.0513</v>
      </c>
      <c r="F32" s="18">
        <v>800</v>
      </c>
      <c r="G32" s="18">
        <f t="shared" si="6"/>
        <v>5384</v>
      </c>
      <c r="H32" s="18">
        <f t="shared" si="7"/>
        <v>275.93</v>
      </c>
      <c r="I32" s="19">
        <f t="shared" si="8"/>
        <v>55.186</v>
      </c>
      <c r="J32" s="19">
        <f t="shared" si="9"/>
        <v>124.1685</v>
      </c>
      <c r="K32" s="19">
        <f t="shared" si="10"/>
        <v>82.779</v>
      </c>
      <c r="L32" s="20">
        <v>0</v>
      </c>
      <c r="M32" s="19">
        <f t="shared" si="11"/>
        <v>13.7965</v>
      </c>
    </row>
    <row r="33" ht="14.25" spans="1:13">
      <c r="A33" s="13">
        <v>29</v>
      </c>
      <c r="B33" s="14" t="s">
        <v>47</v>
      </c>
      <c r="C33" s="15" t="s">
        <v>19</v>
      </c>
      <c r="D33" s="16">
        <v>6.65</v>
      </c>
      <c r="E33" s="17">
        <v>0.0513</v>
      </c>
      <c r="F33" s="18">
        <v>800</v>
      </c>
      <c r="G33" s="18">
        <f t="shared" si="6"/>
        <v>5320</v>
      </c>
      <c r="H33" s="18">
        <f t="shared" si="7"/>
        <v>272.65</v>
      </c>
      <c r="I33" s="19">
        <f t="shared" si="8"/>
        <v>54.53</v>
      </c>
      <c r="J33" s="19">
        <f t="shared" si="9"/>
        <v>122.6925</v>
      </c>
      <c r="K33" s="19">
        <f t="shared" si="10"/>
        <v>81.795</v>
      </c>
      <c r="L33" s="20">
        <v>0</v>
      </c>
      <c r="M33" s="19">
        <f t="shared" si="11"/>
        <v>13.6325</v>
      </c>
    </row>
    <row r="34" ht="14.25" spans="1:13">
      <c r="A34" s="13">
        <v>30</v>
      </c>
      <c r="B34" s="14" t="s">
        <v>48</v>
      </c>
      <c r="C34" s="15" t="s">
        <v>19</v>
      </c>
      <c r="D34" s="16">
        <v>6.61</v>
      </c>
      <c r="E34" s="17">
        <v>0.0513</v>
      </c>
      <c r="F34" s="18">
        <v>800</v>
      </c>
      <c r="G34" s="18">
        <f t="shared" si="6"/>
        <v>5288</v>
      </c>
      <c r="H34" s="18">
        <f t="shared" si="7"/>
        <v>271.01</v>
      </c>
      <c r="I34" s="19">
        <f t="shared" si="8"/>
        <v>54.202</v>
      </c>
      <c r="J34" s="19">
        <f t="shared" si="9"/>
        <v>121.9545</v>
      </c>
      <c r="K34" s="19">
        <f t="shared" si="10"/>
        <v>81.303</v>
      </c>
      <c r="L34" s="20">
        <v>0</v>
      </c>
      <c r="M34" s="19">
        <f t="shared" si="11"/>
        <v>13.5505</v>
      </c>
    </row>
    <row r="35" ht="14.25" spans="1:13">
      <c r="A35" s="13">
        <v>31</v>
      </c>
      <c r="B35" s="14" t="s">
        <v>49</v>
      </c>
      <c r="C35" s="15" t="s">
        <v>19</v>
      </c>
      <c r="D35" s="16">
        <v>6.6</v>
      </c>
      <c r="E35" s="17">
        <v>0.0513</v>
      </c>
      <c r="F35" s="18">
        <v>800</v>
      </c>
      <c r="G35" s="18">
        <f t="shared" si="6"/>
        <v>5280</v>
      </c>
      <c r="H35" s="18">
        <f t="shared" si="7"/>
        <v>270.6</v>
      </c>
      <c r="I35" s="19">
        <f t="shared" si="8"/>
        <v>54.12</v>
      </c>
      <c r="J35" s="19">
        <f t="shared" si="9"/>
        <v>121.77</v>
      </c>
      <c r="K35" s="19">
        <f t="shared" si="10"/>
        <v>81.18</v>
      </c>
      <c r="L35" s="20">
        <v>0</v>
      </c>
      <c r="M35" s="19">
        <f t="shared" si="11"/>
        <v>13.53</v>
      </c>
    </row>
    <row r="36" ht="14.25" spans="1:13">
      <c r="A36" s="13">
        <v>32</v>
      </c>
      <c r="B36" s="14" t="s">
        <v>50</v>
      </c>
      <c r="C36" s="15" t="s">
        <v>19</v>
      </c>
      <c r="D36" s="16">
        <v>6.52</v>
      </c>
      <c r="E36" s="17">
        <v>0.0513</v>
      </c>
      <c r="F36" s="18">
        <v>800</v>
      </c>
      <c r="G36" s="18">
        <f t="shared" si="6"/>
        <v>5216</v>
      </c>
      <c r="H36" s="18">
        <f t="shared" si="7"/>
        <v>267.32</v>
      </c>
      <c r="I36" s="19">
        <f t="shared" si="8"/>
        <v>53.464</v>
      </c>
      <c r="J36" s="19">
        <f t="shared" si="9"/>
        <v>120.294</v>
      </c>
      <c r="K36" s="19">
        <f t="shared" si="10"/>
        <v>80.196</v>
      </c>
      <c r="L36" s="20">
        <v>0</v>
      </c>
      <c r="M36" s="19">
        <f t="shared" si="11"/>
        <v>13.366</v>
      </c>
    </row>
    <row r="37" ht="14.25" spans="1:13">
      <c r="A37" s="13">
        <v>33</v>
      </c>
      <c r="B37" s="14" t="s">
        <v>51</v>
      </c>
      <c r="C37" s="15" t="s">
        <v>19</v>
      </c>
      <c r="D37" s="16">
        <v>6.46</v>
      </c>
      <c r="E37" s="17">
        <v>0.0513</v>
      </c>
      <c r="F37" s="18">
        <v>800</v>
      </c>
      <c r="G37" s="18">
        <f t="shared" si="6"/>
        <v>5168</v>
      </c>
      <c r="H37" s="18">
        <f t="shared" si="7"/>
        <v>264.86</v>
      </c>
      <c r="I37" s="19">
        <f t="shared" si="8"/>
        <v>52.972</v>
      </c>
      <c r="J37" s="19">
        <f t="shared" si="9"/>
        <v>119.187</v>
      </c>
      <c r="K37" s="19">
        <f t="shared" si="10"/>
        <v>79.458</v>
      </c>
      <c r="L37" s="20">
        <v>0</v>
      </c>
      <c r="M37" s="19">
        <f t="shared" si="11"/>
        <v>13.243</v>
      </c>
    </row>
    <row r="38" ht="14.25" spans="1:13">
      <c r="A38" s="13">
        <v>34</v>
      </c>
      <c r="B38" s="14" t="s">
        <v>52</v>
      </c>
      <c r="C38" s="15" t="s">
        <v>19</v>
      </c>
      <c r="D38" s="16">
        <v>6.4</v>
      </c>
      <c r="E38" s="17">
        <v>0.0513</v>
      </c>
      <c r="F38" s="18">
        <v>800</v>
      </c>
      <c r="G38" s="18">
        <f t="shared" si="6"/>
        <v>5120</v>
      </c>
      <c r="H38" s="18">
        <f t="shared" si="7"/>
        <v>262.4</v>
      </c>
      <c r="I38" s="19">
        <f t="shared" si="8"/>
        <v>52.48</v>
      </c>
      <c r="J38" s="19">
        <f t="shared" si="9"/>
        <v>118.08</v>
      </c>
      <c r="K38" s="19">
        <f t="shared" si="10"/>
        <v>78.72</v>
      </c>
      <c r="L38" s="20">
        <v>0</v>
      </c>
      <c r="M38" s="19">
        <f t="shared" si="11"/>
        <v>13.12</v>
      </c>
    </row>
    <row r="39" ht="14.25" spans="1:13">
      <c r="A39" s="13">
        <v>35</v>
      </c>
      <c r="B39" s="14" t="s">
        <v>53</v>
      </c>
      <c r="C39" s="15" t="s">
        <v>19</v>
      </c>
      <c r="D39" s="16">
        <v>6.28</v>
      </c>
      <c r="E39" s="17">
        <v>0.0513</v>
      </c>
      <c r="F39" s="18">
        <v>800</v>
      </c>
      <c r="G39" s="18">
        <f t="shared" si="6"/>
        <v>5024</v>
      </c>
      <c r="H39" s="18">
        <f t="shared" si="7"/>
        <v>257.48</v>
      </c>
      <c r="I39" s="19">
        <f t="shared" si="8"/>
        <v>51.496</v>
      </c>
      <c r="J39" s="19">
        <f t="shared" si="9"/>
        <v>115.866</v>
      </c>
      <c r="K39" s="19">
        <f t="shared" si="10"/>
        <v>77.244</v>
      </c>
      <c r="L39" s="20">
        <v>0</v>
      </c>
      <c r="M39" s="19">
        <f t="shared" si="11"/>
        <v>12.874</v>
      </c>
    </row>
    <row r="40" ht="14.25" spans="1:13">
      <c r="A40" s="13">
        <v>36</v>
      </c>
      <c r="B40" s="14" t="s">
        <v>54</v>
      </c>
      <c r="C40" s="15" t="s">
        <v>19</v>
      </c>
      <c r="D40" s="16">
        <v>6.18</v>
      </c>
      <c r="E40" s="17">
        <v>0.0513</v>
      </c>
      <c r="F40" s="18">
        <v>800</v>
      </c>
      <c r="G40" s="18">
        <f t="shared" si="6"/>
        <v>4944</v>
      </c>
      <c r="H40" s="18">
        <f t="shared" si="7"/>
        <v>253.38</v>
      </c>
      <c r="I40" s="19">
        <f t="shared" si="8"/>
        <v>50.676</v>
      </c>
      <c r="J40" s="19">
        <f t="shared" si="9"/>
        <v>114.021</v>
      </c>
      <c r="K40" s="19">
        <f t="shared" si="10"/>
        <v>76.014</v>
      </c>
      <c r="L40" s="20">
        <v>0</v>
      </c>
      <c r="M40" s="19">
        <f t="shared" si="11"/>
        <v>12.669</v>
      </c>
    </row>
    <row r="41" ht="14.25" spans="1:13">
      <c r="A41" s="13">
        <v>37</v>
      </c>
      <c r="B41" s="14" t="s">
        <v>55</v>
      </c>
      <c r="C41" s="15" t="s">
        <v>19</v>
      </c>
      <c r="D41" s="16">
        <v>6.15</v>
      </c>
      <c r="E41" s="17">
        <v>0.0513</v>
      </c>
      <c r="F41" s="18">
        <v>800</v>
      </c>
      <c r="G41" s="18">
        <f t="shared" si="6"/>
        <v>4920</v>
      </c>
      <c r="H41" s="18">
        <f t="shared" si="7"/>
        <v>252.15</v>
      </c>
      <c r="I41" s="19">
        <f t="shared" si="8"/>
        <v>50.43</v>
      </c>
      <c r="J41" s="19">
        <f t="shared" si="9"/>
        <v>113.4675</v>
      </c>
      <c r="K41" s="19">
        <f t="shared" si="10"/>
        <v>75.645</v>
      </c>
      <c r="L41" s="20">
        <v>0</v>
      </c>
      <c r="M41" s="19">
        <f t="shared" si="11"/>
        <v>12.6075</v>
      </c>
    </row>
    <row r="42" ht="14.25" spans="1:13">
      <c r="A42" s="13">
        <v>38</v>
      </c>
      <c r="B42" s="14" t="s">
        <v>56</v>
      </c>
      <c r="C42" s="15" t="s">
        <v>19</v>
      </c>
      <c r="D42" s="16">
        <v>6.13</v>
      </c>
      <c r="E42" s="17">
        <v>0.0513</v>
      </c>
      <c r="F42" s="18">
        <v>800</v>
      </c>
      <c r="G42" s="18">
        <f t="shared" si="6"/>
        <v>4904</v>
      </c>
      <c r="H42" s="18">
        <f t="shared" si="7"/>
        <v>251.33</v>
      </c>
      <c r="I42" s="19">
        <f t="shared" si="8"/>
        <v>50.266</v>
      </c>
      <c r="J42" s="19">
        <f t="shared" si="9"/>
        <v>113.0985</v>
      </c>
      <c r="K42" s="19">
        <f t="shared" si="10"/>
        <v>75.399</v>
      </c>
      <c r="L42" s="20">
        <v>0</v>
      </c>
      <c r="M42" s="19">
        <f t="shared" si="11"/>
        <v>12.5665</v>
      </c>
    </row>
    <row r="43" ht="14.25" spans="1:13">
      <c r="A43" s="13">
        <v>39</v>
      </c>
      <c r="B43" s="14" t="s">
        <v>57</v>
      </c>
      <c r="C43" s="15" t="s">
        <v>19</v>
      </c>
      <c r="D43" s="16">
        <v>6.08</v>
      </c>
      <c r="E43" s="17">
        <v>0.0513</v>
      </c>
      <c r="F43" s="18">
        <v>800</v>
      </c>
      <c r="G43" s="18">
        <f t="shared" si="6"/>
        <v>4864</v>
      </c>
      <c r="H43" s="18">
        <f t="shared" si="7"/>
        <v>249.28</v>
      </c>
      <c r="I43" s="19">
        <f t="shared" si="8"/>
        <v>49.856</v>
      </c>
      <c r="J43" s="19">
        <f t="shared" si="9"/>
        <v>112.176</v>
      </c>
      <c r="K43" s="19">
        <f t="shared" si="10"/>
        <v>74.784</v>
      </c>
      <c r="L43" s="20">
        <v>0</v>
      </c>
      <c r="M43" s="19">
        <f t="shared" si="11"/>
        <v>12.464</v>
      </c>
    </row>
    <row r="44" ht="14.25" spans="1:13">
      <c r="A44" s="13">
        <v>40</v>
      </c>
      <c r="B44" s="14" t="s">
        <v>58</v>
      </c>
      <c r="C44" s="15" t="s">
        <v>19</v>
      </c>
      <c r="D44" s="16">
        <v>6.05</v>
      </c>
      <c r="E44" s="17">
        <v>0.0513</v>
      </c>
      <c r="F44" s="18">
        <v>800</v>
      </c>
      <c r="G44" s="18">
        <f t="shared" si="6"/>
        <v>4840</v>
      </c>
      <c r="H44" s="18">
        <f t="shared" si="7"/>
        <v>248.05</v>
      </c>
      <c r="I44" s="19">
        <f t="shared" si="8"/>
        <v>49.61</v>
      </c>
      <c r="J44" s="19">
        <f t="shared" si="9"/>
        <v>111.6225</v>
      </c>
      <c r="K44" s="19">
        <f t="shared" si="10"/>
        <v>74.415</v>
      </c>
      <c r="L44" s="20">
        <v>0</v>
      </c>
      <c r="M44" s="19">
        <f t="shared" si="11"/>
        <v>12.4025</v>
      </c>
    </row>
    <row r="45" ht="14.25" spans="1:13">
      <c r="A45" s="13">
        <v>41</v>
      </c>
      <c r="B45" s="14" t="s">
        <v>59</v>
      </c>
      <c r="C45" s="15" t="s">
        <v>19</v>
      </c>
      <c r="D45" s="16">
        <v>6.02</v>
      </c>
      <c r="E45" s="17">
        <v>0.0513</v>
      </c>
      <c r="F45" s="18">
        <v>800</v>
      </c>
      <c r="G45" s="18">
        <f t="shared" si="6"/>
        <v>4816</v>
      </c>
      <c r="H45" s="18">
        <f t="shared" si="7"/>
        <v>246.82</v>
      </c>
      <c r="I45" s="19">
        <f t="shared" si="8"/>
        <v>49.364</v>
      </c>
      <c r="J45" s="19">
        <f t="shared" si="9"/>
        <v>111.069</v>
      </c>
      <c r="K45" s="19">
        <f t="shared" si="10"/>
        <v>74.046</v>
      </c>
      <c r="L45" s="20">
        <v>0</v>
      </c>
      <c r="M45" s="19">
        <f t="shared" si="11"/>
        <v>12.341</v>
      </c>
    </row>
    <row r="46" ht="14.25" spans="1:13">
      <c r="A46" s="13">
        <v>42</v>
      </c>
      <c r="B46" s="14" t="s">
        <v>60</v>
      </c>
      <c r="C46" s="15" t="s">
        <v>19</v>
      </c>
      <c r="D46" s="16">
        <v>5.92</v>
      </c>
      <c r="E46" s="17">
        <v>0.0513</v>
      </c>
      <c r="F46" s="18">
        <v>800</v>
      </c>
      <c r="G46" s="18">
        <f t="shared" si="6"/>
        <v>4736</v>
      </c>
      <c r="H46" s="18">
        <f t="shared" si="7"/>
        <v>242.72</v>
      </c>
      <c r="I46" s="19">
        <f t="shared" si="8"/>
        <v>48.544</v>
      </c>
      <c r="J46" s="19">
        <f t="shared" si="9"/>
        <v>109.224</v>
      </c>
      <c r="K46" s="19">
        <f t="shared" si="10"/>
        <v>72.816</v>
      </c>
      <c r="L46" s="20">
        <v>0</v>
      </c>
      <c r="M46" s="19">
        <f t="shared" si="11"/>
        <v>12.136</v>
      </c>
    </row>
    <row r="47" ht="14.25" spans="1:13">
      <c r="A47" s="13">
        <v>43</v>
      </c>
      <c r="B47" s="14" t="s">
        <v>61</v>
      </c>
      <c r="C47" s="15" t="s">
        <v>19</v>
      </c>
      <c r="D47" s="16">
        <v>5.86</v>
      </c>
      <c r="E47" s="17">
        <v>0.0513</v>
      </c>
      <c r="F47" s="18">
        <v>800</v>
      </c>
      <c r="G47" s="18">
        <f t="shared" si="6"/>
        <v>4688</v>
      </c>
      <c r="H47" s="18">
        <f t="shared" si="7"/>
        <v>240.26</v>
      </c>
      <c r="I47" s="19">
        <f t="shared" si="8"/>
        <v>48.052</v>
      </c>
      <c r="J47" s="19">
        <f t="shared" si="9"/>
        <v>108.117</v>
      </c>
      <c r="K47" s="19">
        <f t="shared" si="10"/>
        <v>72.078</v>
      </c>
      <c r="L47" s="20">
        <v>0</v>
      </c>
      <c r="M47" s="19">
        <f t="shared" si="11"/>
        <v>12.013</v>
      </c>
    </row>
    <row r="48" ht="14.25" spans="1:13">
      <c r="A48" s="13">
        <v>44</v>
      </c>
      <c r="B48" s="14" t="s">
        <v>62</v>
      </c>
      <c r="C48" s="15" t="s">
        <v>19</v>
      </c>
      <c r="D48" s="16">
        <v>5.78</v>
      </c>
      <c r="E48" s="17">
        <v>0.0513</v>
      </c>
      <c r="F48" s="18">
        <v>800</v>
      </c>
      <c r="G48" s="18">
        <f t="shared" si="6"/>
        <v>4624</v>
      </c>
      <c r="H48" s="18">
        <f t="shared" si="7"/>
        <v>236.98</v>
      </c>
      <c r="I48" s="19">
        <f t="shared" si="8"/>
        <v>47.396</v>
      </c>
      <c r="J48" s="19">
        <f t="shared" si="9"/>
        <v>106.641</v>
      </c>
      <c r="K48" s="19">
        <f t="shared" si="10"/>
        <v>71.094</v>
      </c>
      <c r="L48" s="20">
        <v>0</v>
      </c>
      <c r="M48" s="19">
        <f t="shared" si="11"/>
        <v>11.849</v>
      </c>
    </row>
    <row r="49" ht="14.25" spans="1:13">
      <c r="A49" s="13">
        <v>45</v>
      </c>
      <c r="B49" s="14" t="s">
        <v>63</v>
      </c>
      <c r="C49" s="15" t="s">
        <v>19</v>
      </c>
      <c r="D49" s="16">
        <v>5.75</v>
      </c>
      <c r="E49" s="17">
        <v>0.0513</v>
      </c>
      <c r="F49" s="18">
        <v>800</v>
      </c>
      <c r="G49" s="18">
        <f t="shared" si="6"/>
        <v>4600</v>
      </c>
      <c r="H49" s="18">
        <f t="shared" si="7"/>
        <v>235.75</v>
      </c>
      <c r="I49" s="19">
        <f t="shared" si="8"/>
        <v>47.15</v>
      </c>
      <c r="J49" s="19">
        <f t="shared" si="9"/>
        <v>106.0875</v>
      </c>
      <c r="K49" s="19">
        <f t="shared" si="10"/>
        <v>70.725</v>
      </c>
      <c r="L49" s="20">
        <v>0</v>
      </c>
      <c r="M49" s="19">
        <f t="shared" si="11"/>
        <v>11.7875</v>
      </c>
    </row>
    <row r="50" ht="14.25" spans="1:13">
      <c r="A50" s="13">
        <v>46</v>
      </c>
      <c r="B50" s="14" t="s">
        <v>64</v>
      </c>
      <c r="C50" s="15" t="s">
        <v>19</v>
      </c>
      <c r="D50" s="16">
        <v>5.73</v>
      </c>
      <c r="E50" s="17">
        <v>0.0513</v>
      </c>
      <c r="F50" s="18">
        <v>800</v>
      </c>
      <c r="G50" s="18">
        <f t="shared" si="6"/>
        <v>4584</v>
      </c>
      <c r="H50" s="18">
        <f t="shared" si="7"/>
        <v>234.93</v>
      </c>
      <c r="I50" s="19">
        <f t="shared" si="8"/>
        <v>46.986</v>
      </c>
      <c r="J50" s="19">
        <f t="shared" si="9"/>
        <v>105.7185</v>
      </c>
      <c r="K50" s="19">
        <f t="shared" si="10"/>
        <v>70.479</v>
      </c>
      <c r="L50" s="20">
        <v>0</v>
      </c>
      <c r="M50" s="19">
        <f t="shared" si="11"/>
        <v>11.7465</v>
      </c>
    </row>
    <row r="51" ht="14.25" spans="1:13">
      <c r="A51" s="13">
        <v>47</v>
      </c>
      <c r="B51" s="14" t="s">
        <v>65</v>
      </c>
      <c r="C51" s="15" t="s">
        <v>19</v>
      </c>
      <c r="D51" s="16">
        <v>5.59</v>
      </c>
      <c r="E51" s="17">
        <v>0.0513</v>
      </c>
      <c r="F51" s="18">
        <v>800</v>
      </c>
      <c r="G51" s="18">
        <f t="shared" si="6"/>
        <v>4472</v>
      </c>
      <c r="H51" s="18">
        <f t="shared" si="7"/>
        <v>229.19</v>
      </c>
      <c r="I51" s="19">
        <f t="shared" si="8"/>
        <v>45.838</v>
      </c>
      <c r="J51" s="19">
        <f t="shared" si="9"/>
        <v>103.1355</v>
      </c>
      <c r="K51" s="19">
        <f t="shared" si="10"/>
        <v>68.757</v>
      </c>
      <c r="L51" s="20">
        <v>0</v>
      </c>
      <c r="M51" s="19">
        <f t="shared" si="11"/>
        <v>11.4595</v>
      </c>
    </row>
    <row r="52" ht="14.25" spans="1:13">
      <c r="A52" s="13">
        <v>48</v>
      </c>
      <c r="B52" s="14" t="s">
        <v>66</v>
      </c>
      <c r="C52" s="15" t="s">
        <v>19</v>
      </c>
      <c r="D52" s="16">
        <v>5.47</v>
      </c>
      <c r="E52" s="17">
        <v>0.0513</v>
      </c>
      <c r="F52" s="18">
        <v>800</v>
      </c>
      <c r="G52" s="18">
        <f t="shared" si="6"/>
        <v>4376</v>
      </c>
      <c r="H52" s="18">
        <f t="shared" si="7"/>
        <v>224.27</v>
      </c>
      <c r="I52" s="19">
        <f t="shared" si="8"/>
        <v>44.854</v>
      </c>
      <c r="J52" s="19">
        <f t="shared" si="9"/>
        <v>100.9215</v>
      </c>
      <c r="K52" s="19">
        <f t="shared" si="10"/>
        <v>67.281</v>
      </c>
      <c r="L52" s="20">
        <v>0</v>
      </c>
      <c r="M52" s="19">
        <f t="shared" si="11"/>
        <v>11.2135</v>
      </c>
    </row>
    <row r="53" ht="14.25" spans="1:13">
      <c r="A53" s="13">
        <v>49</v>
      </c>
      <c r="B53" s="14" t="s">
        <v>67</v>
      </c>
      <c r="C53" s="15" t="s">
        <v>19</v>
      </c>
      <c r="D53" s="16">
        <v>5.46</v>
      </c>
      <c r="E53" s="17">
        <v>0.0513</v>
      </c>
      <c r="F53" s="18">
        <v>800</v>
      </c>
      <c r="G53" s="18">
        <f t="shared" si="6"/>
        <v>4368</v>
      </c>
      <c r="H53" s="18">
        <f t="shared" si="7"/>
        <v>223.86</v>
      </c>
      <c r="I53" s="19">
        <f t="shared" si="8"/>
        <v>44.772</v>
      </c>
      <c r="J53" s="19">
        <f t="shared" si="9"/>
        <v>100.737</v>
      </c>
      <c r="K53" s="19">
        <f t="shared" si="10"/>
        <v>67.158</v>
      </c>
      <c r="L53" s="20">
        <v>0</v>
      </c>
      <c r="M53" s="19">
        <f t="shared" si="11"/>
        <v>11.193</v>
      </c>
    </row>
    <row r="54" ht="14.25" spans="1:13">
      <c r="A54" s="13">
        <v>50</v>
      </c>
      <c r="B54" s="14" t="s">
        <v>68</v>
      </c>
      <c r="C54" s="15" t="s">
        <v>19</v>
      </c>
      <c r="D54" s="16">
        <v>5.38</v>
      </c>
      <c r="E54" s="17">
        <v>0.0513</v>
      </c>
      <c r="F54" s="18">
        <v>800</v>
      </c>
      <c r="G54" s="18">
        <f t="shared" si="6"/>
        <v>4304</v>
      </c>
      <c r="H54" s="18">
        <f t="shared" si="7"/>
        <v>220.58</v>
      </c>
      <c r="I54" s="19">
        <f t="shared" si="8"/>
        <v>44.116</v>
      </c>
      <c r="J54" s="19">
        <f t="shared" si="9"/>
        <v>99.261</v>
      </c>
      <c r="K54" s="19">
        <f t="shared" si="10"/>
        <v>66.174</v>
      </c>
      <c r="L54" s="20">
        <v>0</v>
      </c>
      <c r="M54" s="19">
        <f t="shared" si="11"/>
        <v>11.029</v>
      </c>
    </row>
    <row r="55" ht="14.25" spans="1:13">
      <c r="A55" s="13">
        <v>51</v>
      </c>
      <c r="B55" s="14" t="s">
        <v>69</v>
      </c>
      <c r="C55" s="15" t="s">
        <v>19</v>
      </c>
      <c r="D55" s="16">
        <v>5.35</v>
      </c>
      <c r="E55" s="17">
        <v>0.0513</v>
      </c>
      <c r="F55" s="18">
        <v>800</v>
      </c>
      <c r="G55" s="18">
        <f t="shared" si="6"/>
        <v>4280</v>
      </c>
      <c r="H55" s="18">
        <f t="shared" si="7"/>
        <v>219.35</v>
      </c>
      <c r="I55" s="19">
        <f t="shared" si="8"/>
        <v>43.87</v>
      </c>
      <c r="J55" s="19">
        <f t="shared" si="9"/>
        <v>98.7075</v>
      </c>
      <c r="K55" s="19">
        <f t="shared" si="10"/>
        <v>65.805</v>
      </c>
      <c r="L55" s="20">
        <v>0</v>
      </c>
      <c r="M55" s="19">
        <f t="shared" si="11"/>
        <v>10.9675</v>
      </c>
    </row>
    <row r="56" ht="14.25" spans="1:13">
      <c r="A56" s="13">
        <v>52</v>
      </c>
      <c r="B56" s="14" t="s">
        <v>70</v>
      </c>
      <c r="C56" s="15" t="s">
        <v>19</v>
      </c>
      <c r="D56" s="16">
        <v>5.35</v>
      </c>
      <c r="E56" s="17">
        <v>0.0513</v>
      </c>
      <c r="F56" s="18">
        <v>800</v>
      </c>
      <c r="G56" s="18">
        <f t="shared" si="6"/>
        <v>4280</v>
      </c>
      <c r="H56" s="18">
        <f t="shared" si="7"/>
        <v>219.35</v>
      </c>
      <c r="I56" s="19">
        <f t="shared" si="8"/>
        <v>43.87</v>
      </c>
      <c r="J56" s="19">
        <f t="shared" si="9"/>
        <v>98.7075</v>
      </c>
      <c r="K56" s="19">
        <f t="shared" si="10"/>
        <v>65.805</v>
      </c>
      <c r="L56" s="20">
        <v>0</v>
      </c>
      <c r="M56" s="19">
        <f t="shared" si="11"/>
        <v>10.9675</v>
      </c>
    </row>
    <row r="57" ht="14.25" spans="1:13">
      <c r="A57" s="13">
        <v>53</v>
      </c>
      <c r="B57" s="14" t="s">
        <v>71</v>
      </c>
      <c r="C57" s="15" t="s">
        <v>19</v>
      </c>
      <c r="D57" s="16">
        <v>5.33</v>
      </c>
      <c r="E57" s="17">
        <v>0.0513</v>
      </c>
      <c r="F57" s="18">
        <v>800</v>
      </c>
      <c r="G57" s="18">
        <f t="shared" si="6"/>
        <v>4264</v>
      </c>
      <c r="H57" s="18">
        <f t="shared" si="7"/>
        <v>218.53</v>
      </c>
      <c r="I57" s="19">
        <f t="shared" si="8"/>
        <v>43.706</v>
      </c>
      <c r="J57" s="19">
        <f t="shared" si="9"/>
        <v>98.3385</v>
      </c>
      <c r="K57" s="19">
        <f t="shared" si="10"/>
        <v>65.559</v>
      </c>
      <c r="L57" s="20">
        <v>0</v>
      </c>
      <c r="M57" s="19">
        <f t="shared" si="11"/>
        <v>10.9265</v>
      </c>
    </row>
    <row r="58" ht="14.25" spans="1:13">
      <c r="A58" s="13">
        <v>54</v>
      </c>
      <c r="B58" s="14" t="s">
        <v>72</v>
      </c>
      <c r="C58" s="15" t="s">
        <v>19</v>
      </c>
      <c r="D58" s="16">
        <v>5.23</v>
      </c>
      <c r="E58" s="17">
        <v>0.0513</v>
      </c>
      <c r="F58" s="18">
        <v>800</v>
      </c>
      <c r="G58" s="18">
        <f t="shared" si="6"/>
        <v>4184</v>
      </c>
      <c r="H58" s="18">
        <f t="shared" si="7"/>
        <v>214.43</v>
      </c>
      <c r="I58" s="19">
        <f t="shared" si="8"/>
        <v>42.886</v>
      </c>
      <c r="J58" s="19">
        <f t="shared" si="9"/>
        <v>96.4935</v>
      </c>
      <c r="K58" s="19">
        <f t="shared" si="10"/>
        <v>64.329</v>
      </c>
      <c r="L58" s="20">
        <v>0</v>
      </c>
      <c r="M58" s="19">
        <f t="shared" si="11"/>
        <v>10.7215</v>
      </c>
    </row>
    <row r="59" ht="14.25" spans="1:13">
      <c r="A59" s="13">
        <v>55</v>
      </c>
      <c r="B59" s="14" t="s">
        <v>73</v>
      </c>
      <c r="C59" s="15" t="s">
        <v>19</v>
      </c>
      <c r="D59" s="16">
        <v>5.21</v>
      </c>
      <c r="E59" s="17">
        <v>0.0513</v>
      </c>
      <c r="F59" s="18">
        <v>800</v>
      </c>
      <c r="G59" s="18">
        <f t="shared" si="6"/>
        <v>4168</v>
      </c>
      <c r="H59" s="18">
        <f t="shared" si="7"/>
        <v>213.61</v>
      </c>
      <c r="I59" s="19">
        <f t="shared" si="8"/>
        <v>42.722</v>
      </c>
      <c r="J59" s="19">
        <f t="shared" si="9"/>
        <v>96.1245</v>
      </c>
      <c r="K59" s="19">
        <f t="shared" si="10"/>
        <v>64.083</v>
      </c>
      <c r="L59" s="20">
        <v>0</v>
      </c>
      <c r="M59" s="19">
        <f t="shared" si="11"/>
        <v>10.6805</v>
      </c>
    </row>
    <row r="60" ht="14.25" spans="1:13">
      <c r="A60" s="13">
        <v>56</v>
      </c>
      <c r="B60" s="14" t="s">
        <v>74</v>
      </c>
      <c r="C60" s="15" t="s">
        <v>19</v>
      </c>
      <c r="D60" s="16">
        <v>5.16</v>
      </c>
      <c r="E60" s="17">
        <v>0.0513</v>
      </c>
      <c r="F60" s="18">
        <v>800</v>
      </c>
      <c r="G60" s="18">
        <f t="shared" si="6"/>
        <v>4128</v>
      </c>
      <c r="H60" s="18">
        <f t="shared" si="7"/>
        <v>211.56</v>
      </c>
      <c r="I60" s="19">
        <f t="shared" si="8"/>
        <v>42.312</v>
      </c>
      <c r="J60" s="19">
        <f t="shared" si="9"/>
        <v>95.202</v>
      </c>
      <c r="K60" s="19">
        <f t="shared" si="10"/>
        <v>63.468</v>
      </c>
      <c r="L60" s="20">
        <v>0</v>
      </c>
      <c r="M60" s="19">
        <f t="shared" si="11"/>
        <v>10.578</v>
      </c>
    </row>
    <row r="61" ht="14.25" spans="1:13">
      <c r="A61" s="13">
        <v>57</v>
      </c>
      <c r="B61" s="14" t="s">
        <v>75</v>
      </c>
      <c r="C61" s="15" t="s">
        <v>19</v>
      </c>
      <c r="D61" s="16">
        <v>4.98</v>
      </c>
      <c r="E61" s="17">
        <v>0.0513</v>
      </c>
      <c r="F61" s="18">
        <v>800</v>
      </c>
      <c r="G61" s="18">
        <f t="shared" si="6"/>
        <v>3984</v>
      </c>
      <c r="H61" s="18">
        <f t="shared" si="7"/>
        <v>204.18</v>
      </c>
      <c r="I61" s="19">
        <f t="shared" si="8"/>
        <v>40.836</v>
      </c>
      <c r="J61" s="19">
        <f t="shared" si="9"/>
        <v>91.881</v>
      </c>
      <c r="K61" s="19">
        <f t="shared" si="10"/>
        <v>61.254</v>
      </c>
      <c r="L61" s="20">
        <v>0</v>
      </c>
      <c r="M61" s="19">
        <f t="shared" si="11"/>
        <v>10.209</v>
      </c>
    </row>
    <row r="62" ht="14.25" spans="1:13">
      <c r="A62" s="13">
        <v>58</v>
      </c>
      <c r="B62" s="14" t="s">
        <v>76</v>
      </c>
      <c r="C62" s="15" t="s">
        <v>19</v>
      </c>
      <c r="D62" s="16">
        <v>4.96</v>
      </c>
      <c r="E62" s="17">
        <v>0.0513</v>
      </c>
      <c r="F62" s="18">
        <v>800</v>
      </c>
      <c r="G62" s="18">
        <f t="shared" si="6"/>
        <v>3968</v>
      </c>
      <c r="H62" s="18">
        <f t="shared" si="7"/>
        <v>203.36</v>
      </c>
      <c r="I62" s="19">
        <f t="shared" si="8"/>
        <v>40.672</v>
      </c>
      <c r="J62" s="19">
        <f t="shared" si="9"/>
        <v>91.512</v>
      </c>
      <c r="K62" s="19">
        <f t="shared" si="10"/>
        <v>61.008</v>
      </c>
      <c r="L62" s="20">
        <v>0</v>
      </c>
      <c r="M62" s="19">
        <f t="shared" si="11"/>
        <v>10.168</v>
      </c>
    </row>
    <row r="63" ht="14.25" spans="1:13">
      <c r="A63" s="13">
        <v>59</v>
      </c>
      <c r="B63" s="14" t="s">
        <v>77</v>
      </c>
      <c r="C63" s="15" t="s">
        <v>19</v>
      </c>
      <c r="D63" s="16">
        <v>4.93</v>
      </c>
      <c r="E63" s="17">
        <v>0.0513</v>
      </c>
      <c r="F63" s="18">
        <v>800</v>
      </c>
      <c r="G63" s="18">
        <f t="shared" si="6"/>
        <v>3944</v>
      </c>
      <c r="H63" s="18">
        <f t="shared" si="7"/>
        <v>202.13</v>
      </c>
      <c r="I63" s="19">
        <f t="shared" si="8"/>
        <v>40.426</v>
      </c>
      <c r="J63" s="19">
        <f t="shared" si="9"/>
        <v>90.9585</v>
      </c>
      <c r="K63" s="19">
        <f t="shared" si="10"/>
        <v>60.639</v>
      </c>
      <c r="L63" s="20">
        <v>0</v>
      </c>
      <c r="M63" s="19">
        <f t="shared" si="11"/>
        <v>10.1065</v>
      </c>
    </row>
    <row r="64" ht="14.25" spans="1:13">
      <c r="A64" s="13">
        <v>60</v>
      </c>
      <c r="B64" s="14" t="s">
        <v>78</v>
      </c>
      <c r="C64" s="15" t="s">
        <v>19</v>
      </c>
      <c r="D64" s="16">
        <v>4.89</v>
      </c>
      <c r="E64" s="17">
        <v>0.0513</v>
      </c>
      <c r="F64" s="18">
        <v>800</v>
      </c>
      <c r="G64" s="18">
        <f t="shared" si="6"/>
        <v>3912</v>
      </c>
      <c r="H64" s="18">
        <f t="shared" si="7"/>
        <v>200.49</v>
      </c>
      <c r="I64" s="19">
        <f t="shared" si="8"/>
        <v>40.098</v>
      </c>
      <c r="J64" s="19">
        <f t="shared" si="9"/>
        <v>90.2205</v>
      </c>
      <c r="K64" s="19">
        <f t="shared" si="10"/>
        <v>60.147</v>
      </c>
      <c r="L64" s="20">
        <v>0</v>
      </c>
      <c r="M64" s="19">
        <f t="shared" si="11"/>
        <v>10.0245</v>
      </c>
    </row>
    <row r="65" ht="14.25" spans="1:13">
      <c r="A65" s="13">
        <v>61</v>
      </c>
      <c r="B65" s="14" t="s">
        <v>79</v>
      </c>
      <c r="C65" s="15" t="s">
        <v>19</v>
      </c>
      <c r="D65" s="16">
        <v>4.87</v>
      </c>
      <c r="E65" s="17">
        <v>0.0513</v>
      </c>
      <c r="F65" s="18">
        <v>800</v>
      </c>
      <c r="G65" s="18">
        <f t="shared" si="6"/>
        <v>3896</v>
      </c>
      <c r="H65" s="18">
        <f t="shared" si="7"/>
        <v>199.67</v>
      </c>
      <c r="I65" s="19">
        <f t="shared" si="8"/>
        <v>39.934</v>
      </c>
      <c r="J65" s="19">
        <f t="shared" si="9"/>
        <v>89.8515</v>
      </c>
      <c r="K65" s="19">
        <f t="shared" si="10"/>
        <v>59.901</v>
      </c>
      <c r="L65" s="20">
        <v>0</v>
      </c>
      <c r="M65" s="19">
        <f t="shared" si="11"/>
        <v>9.9835</v>
      </c>
    </row>
    <row r="66" ht="14.25" spans="1:13">
      <c r="A66" s="13">
        <v>62</v>
      </c>
      <c r="B66" s="14" t="s">
        <v>80</v>
      </c>
      <c r="C66" s="15" t="s">
        <v>19</v>
      </c>
      <c r="D66" s="16">
        <v>4.8</v>
      </c>
      <c r="E66" s="17">
        <v>0.0513</v>
      </c>
      <c r="F66" s="18">
        <v>800</v>
      </c>
      <c r="G66" s="18">
        <f t="shared" si="6"/>
        <v>3840</v>
      </c>
      <c r="H66" s="18">
        <f t="shared" si="7"/>
        <v>196.8</v>
      </c>
      <c r="I66" s="19">
        <f t="shared" si="8"/>
        <v>39.36</v>
      </c>
      <c r="J66" s="19">
        <f t="shared" si="9"/>
        <v>88.56</v>
      </c>
      <c r="K66" s="19">
        <f t="shared" si="10"/>
        <v>59.04</v>
      </c>
      <c r="L66" s="20">
        <v>0</v>
      </c>
      <c r="M66" s="19">
        <f t="shared" si="11"/>
        <v>9.84</v>
      </c>
    </row>
    <row r="67" ht="14.25" spans="1:13">
      <c r="A67" s="13">
        <v>63</v>
      </c>
      <c r="B67" s="14" t="s">
        <v>81</v>
      </c>
      <c r="C67" s="15" t="s">
        <v>19</v>
      </c>
      <c r="D67" s="16">
        <v>4.79</v>
      </c>
      <c r="E67" s="17">
        <v>0.0513</v>
      </c>
      <c r="F67" s="18">
        <v>800</v>
      </c>
      <c r="G67" s="18">
        <f t="shared" si="6"/>
        <v>3832</v>
      </c>
      <c r="H67" s="18">
        <f t="shared" si="7"/>
        <v>196.39</v>
      </c>
      <c r="I67" s="19">
        <f t="shared" si="8"/>
        <v>39.278</v>
      </c>
      <c r="J67" s="19">
        <f t="shared" si="9"/>
        <v>88.3755</v>
      </c>
      <c r="K67" s="19">
        <f t="shared" si="10"/>
        <v>58.917</v>
      </c>
      <c r="L67" s="20">
        <v>0</v>
      </c>
      <c r="M67" s="19">
        <f t="shared" si="11"/>
        <v>9.8195</v>
      </c>
    </row>
    <row r="68" ht="14.25" spans="1:13">
      <c r="A68" s="13">
        <v>64</v>
      </c>
      <c r="B68" s="14" t="s">
        <v>82</v>
      </c>
      <c r="C68" s="15" t="s">
        <v>19</v>
      </c>
      <c r="D68" s="16">
        <v>4.77</v>
      </c>
      <c r="E68" s="17">
        <v>0.0513</v>
      </c>
      <c r="F68" s="18">
        <v>800</v>
      </c>
      <c r="G68" s="18">
        <f t="shared" si="6"/>
        <v>3816</v>
      </c>
      <c r="H68" s="18">
        <f t="shared" si="7"/>
        <v>195.57</v>
      </c>
      <c r="I68" s="19">
        <f t="shared" si="8"/>
        <v>39.114</v>
      </c>
      <c r="J68" s="19">
        <f t="shared" si="9"/>
        <v>88.0065</v>
      </c>
      <c r="K68" s="19">
        <f t="shared" si="10"/>
        <v>58.671</v>
      </c>
      <c r="L68" s="20">
        <v>0</v>
      </c>
      <c r="M68" s="19">
        <f t="shared" si="11"/>
        <v>9.7785</v>
      </c>
    </row>
    <row r="69" ht="14.25" spans="1:13">
      <c r="A69" s="13">
        <v>65</v>
      </c>
      <c r="B69" s="14" t="s">
        <v>83</v>
      </c>
      <c r="C69" s="15" t="s">
        <v>19</v>
      </c>
      <c r="D69" s="16">
        <v>4.7</v>
      </c>
      <c r="E69" s="17">
        <v>0.0513</v>
      </c>
      <c r="F69" s="18">
        <v>800</v>
      </c>
      <c r="G69" s="18">
        <f t="shared" si="6"/>
        <v>3760</v>
      </c>
      <c r="H69" s="18">
        <f t="shared" si="7"/>
        <v>192.7</v>
      </c>
      <c r="I69" s="19">
        <f t="shared" si="8"/>
        <v>38.54</v>
      </c>
      <c r="J69" s="19">
        <f t="shared" si="9"/>
        <v>86.715</v>
      </c>
      <c r="K69" s="19">
        <f t="shared" si="10"/>
        <v>57.81</v>
      </c>
      <c r="L69" s="20">
        <v>0</v>
      </c>
      <c r="M69" s="19">
        <f t="shared" si="11"/>
        <v>9.635</v>
      </c>
    </row>
    <row r="70" ht="14.25" spans="1:13">
      <c r="A70" s="13">
        <v>66</v>
      </c>
      <c r="B70" s="14" t="s">
        <v>84</v>
      </c>
      <c r="C70" s="15" t="s">
        <v>19</v>
      </c>
      <c r="D70" s="16">
        <v>4.69</v>
      </c>
      <c r="E70" s="17">
        <v>0.0513</v>
      </c>
      <c r="F70" s="18">
        <v>800</v>
      </c>
      <c r="G70" s="18">
        <f t="shared" si="6"/>
        <v>3752</v>
      </c>
      <c r="H70" s="18">
        <f t="shared" si="7"/>
        <v>192.29</v>
      </c>
      <c r="I70" s="19">
        <f t="shared" si="8"/>
        <v>38.458</v>
      </c>
      <c r="J70" s="19">
        <f t="shared" si="9"/>
        <v>86.5305</v>
      </c>
      <c r="K70" s="19">
        <f t="shared" si="10"/>
        <v>57.687</v>
      </c>
      <c r="L70" s="20">
        <v>0</v>
      </c>
      <c r="M70" s="19">
        <f t="shared" si="11"/>
        <v>9.6145</v>
      </c>
    </row>
    <row r="71" ht="14.25" spans="1:13">
      <c r="A71" s="13">
        <v>67</v>
      </c>
      <c r="B71" s="14" t="s">
        <v>85</v>
      </c>
      <c r="C71" s="15" t="s">
        <v>19</v>
      </c>
      <c r="D71" s="16">
        <v>4.62</v>
      </c>
      <c r="E71" s="17">
        <v>0.0513</v>
      </c>
      <c r="F71" s="18">
        <v>800</v>
      </c>
      <c r="G71" s="18">
        <f t="shared" si="6"/>
        <v>3696</v>
      </c>
      <c r="H71" s="18">
        <f t="shared" si="7"/>
        <v>189.42</v>
      </c>
      <c r="I71" s="19">
        <f t="shared" si="8"/>
        <v>37.884</v>
      </c>
      <c r="J71" s="19">
        <f t="shared" si="9"/>
        <v>85.239</v>
      </c>
      <c r="K71" s="19">
        <f t="shared" si="10"/>
        <v>56.826</v>
      </c>
      <c r="L71" s="20">
        <v>0</v>
      </c>
      <c r="M71" s="19">
        <f t="shared" si="11"/>
        <v>9.471</v>
      </c>
    </row>
    <row r="72" ht="14.25" spans="1:13">
      <c r="A72" s="13">
        <v>68</v>
      </c>
      <c r="B72" s="14" t="s">
        <v>86</v>
      </c>
      <c r="C72" s="15" t="s">
        <v>19</v>
      </c>
      <c r="D72" s="16">
        <v>4.54</v>
      </c>
      <c r="E72" s="17">
        <v>0.0513</v>
      </c>
      <c r="F72" s="18">
        <v>800</v>
      </c>
      <c r="G72" s="18">
        <f t="shared" si="6"/>
        <v>3632</v>
      </c>
      <c r="H72" s="18">
        <f t="shared" si="7"/>
        <v>186.14</v>
      </c>
      <c r="I72" s="19">
        <f t="shared" si="8"/>
        <v>37.228</v>
      </c>
      <c r="J72" s="19">
        <f t="shared" si="9"/>
        <v>83.763</v>
      </c>
      <c r="K72" s="19">
        <f t="shared" si="10"/>
        <v>55.842</v>
      </c>
      <c r="L72" s="20">
        <v>0</v>
      </c>
      <c r="M72" s="19">
        <f t="shared" si="11"/>
        <v>9.307</v>
      </c>
    </row>
    <row r="73" ht="14.25" spans="1:13">
      <c r="A73" s="13">
        <v>69</v>
      </c>
      <c r="B73" s="14" t="s">
        <v>87</v>
      </c>
      <c r="C73" s="15" t="s">
        <v>19</v>
      </c>
      <c r="D73" s="16">
        <v>4.51</v>
      </c>
      <c r="E73" s="17">
        <v>0.0513</v>
      </c>
      <c r="F73" s="18">
        <v>800</v>
      </c>
      <c r="G73" s="18">
        <f t="shared" si="6"/>
        <v>3608</v>
      </c>
      <c r="H73" s="18">
        <f t="shared" si="7"/>
        <v>184.91</v>
      </c>
      <c r="I73" s="19">
        <f t="shared" si="8"/>
        <v>36.982</v>
      </c>
      <c r="J73" s="19">
        <f t="shared" si="9"/>
        <v>83.2095</v>
      </c>
      <c r="K73" s="19">
        <f t="shared" si="10"/>
        <v>55.473</v>
      </c>
      <c r="L73" s="20">
        <v>0</v>
      </c>
      <c r="M73" s="19">
        <f t="shared" si="11"/>
        <v>9.2455</v>
      </c>
    </row>
    <row r="74" ht="14.25" spans="1:13">
      <c r="A74" s="13">
        <v>70</v>
      </c>
      <c r="B74" s="14" t="s">
        <v>88</v>
      </c>
      <c r="C74" s="15" t="s">
        <v>19</v>
      </c>
      <c r="D74" s="16">
        <v>4.43</v>
      </c>
      <c r="E74" s="17">
        <v>0.0513</v>
      </c>
      <c r="F74" s="18">
        <v>800</v>
      </c>
      <c r="G74" s="18">
        <f t="shared" si="6"/>
        <v>3544</v>
      </c>
      <c r="H74" s="18">
        <f t="shared" si="7"/>
        <v>181.63</v>
      </c>
      <c r="I74" s="19">
        <f t="shared" si="8"/>
        <v>36.326</v>
      </c>
      <c r="J74" s="19">
        <f t="shared" si="9"/>
        <v>81.7335</v>
      </c>
      <c r="K74" s="19">
        <f t="shared" si="10"/>
        <v>54.489</v>
      </c>
      <c r="L74" s="20">
        <v>0</v>
      </c>
      <c r="M74" s="19">
        <f t="shared" si="11"/>
        <v>9.0815</v>
      </c>
    </row>
    <row r="75" ht="14.25" spans="1:13">
      <c r="A75" s="13">
        <v>71</v>
      </c>
      <c r="B75" s="14" t="s">
        <v>89</v>
      </c>
      <c r="C75" s="15" t="s">
        <v>19</v>
      </c>
      <c r="D75" s="16">
        <v>4.43</v>
      </c>
      <c r="E75" s="17">
        <v>0.0513</v>
      </c>
      <c r="F75" s="18">
        <v>800</v>
      </c>
      <c r="G75" s="18">
        <f t="shared" si="6"/>
        <v>3544</v>
      </c>
      <c r="H75" s="18">
        <f t="shared" si="7"/>
        <v>181.63</v>
      </c>
      <c r="I75" s="19">
        <f t="shared" si="8"/>
        <v>36.326</v>
      </c>
      <c r="J75" s="19">
        <f t="shared" si="9"/>
        <v>81.7335</v>
      </c>
      <c r="K75" s="19">
        <f t="shared" si="10"/>
        <v>54.489</v>
      </c>
      <c r="L75" s="20">
        <v>0</v>
      </c>
      <c r="M75" s="19">
        <f t="shared" si="11"/>
        <v>9.0815</v>
      </c>
    </row>
    <row r="76" ht="14.25" spans="1:13">
      <c r="A76" s="13">
        <v>72</v>
      </c>
      <c r="B76" s="14" t="s">
        <v>90</v>
      </c>
      <c r="C76" s="15" t="s">
        <v>19</v>
      </c>
      <c r="D76" s="16">
        <v>4.35</v>
      </c>
      <c r="E76" s="17">
        <v>0.0513</v>
      </c>
      <c r="F76" s="18">
        <v>800</v>
      </c>
      <c r="G76" s="18">
        <f t="shared" ref="G76:G139" si="12">D76*F76</f>
        <v>3480</v>
      </c>
      <c r="H76" s="18">
        <f t="shared" ref="H76:H139" si="13">D76*41</f>
        <v>178.35</v>
      </c>
      <c r="I76" s="19">
        <f t="shared" ref="I76:I139" si="14">H76*0.2</f>
        <v>35.67</v>
      </c>
      <c r="J76" s="19">
        <f t="shared" ref="J76:J139" si="15">H76*0.45</f>
        <v>80.2575</v>
      </c>
      <c r="K76" s="19">
        <f t="shared" ref="K76:K139" si="16">H76*0.3</f>
        <v>53.505</v>
      </c>
      <c r="L76" s="20">
        <v>0</v>
      </c>
      <c r="M76" s="19">
        <f t="shared" ref="M76:M139" si="17">H76*0.05</f>
        <v>8.9175</v>
      </c>
    </row>
    <row r="77" ht="14.25" spans="1:13">
      <c r="A77" s="13">
        <v>73</v>
      </c>
      <c r="B77" s="14" t="s">
        <v>91</v>
      </c>
      <c r="C77" s="15" t="s">
        <v>19</v>
      </c>
      <c r="D77" s="16">
        <v>4.27</v>
      </c>
      <c r="E77" s="17">
        <v>0.0513</v>
      </c>
      <c r="F77" s="18">
        <v>800</v>
      </c>
      <c r="G77" s="18">
        <f t="shared" si="12"/>
        <v>3416</v>
      </c>
      <c r="H77" s="18">
        <f t="shared" si="13"/>
        <v>175.07</v>
      </c>
      <c r="I77" s="19">
        <f t="shared" si="14"/>
        <v>35.014</v>
      </c>
      <c r="J77" s="19">
        <f t="shared" si="15"/>
        <v>78.7815</v>
      </c>
      <c r="K77" s="19">
        <f t="shared" si="16"/>
        <v>52.521</v>
      </c>
      <c r="L77" s="20">
        <v>0</v>
      </c>
      <c r="M77" s="19">
        <f t="shared" si="17"/>
        <v>8.7535</v>
      </c>
    </row>
    <row r="78" ht="14.25" spans="1:13">
      <c r="A78" s="13">
        <v>74</v>
      </c>
      <c r="B78" s="14" t="s">
        <v>92</v>
      </c>
      <c r="C78" s="15" t="s">
        <v>19</v>
      </c>
      <c r="D78" s="16">
        <v>4.21</v>
      </c>
      <c r="E78" s="17">
        <v>0.0513</v>
      </c>
      <c r="F78" s="18">
        <v>800</v>
      </c>
      <c r="G78" s="18">
        <f t="shared" si="12"/>
        <v>3368</v>
      </c>
      <c r="H78" s="18">
        <f t="shared" si="13"/>
        <v>172.61</v>
      </c>
      <c r="I78" s="19">
        <f t="shared" si="14"/>
        <v>34.522</v>
      </c>
      <c r="J78" s="19">
        <f t="shared" si="15"/>
        <v>77.6745</v>
      </c>
      <c r="K78" s="19">
        <f t="shared" si="16"/>
        <v>51.783</v>
      </c>
      <c r="L78" s="20">
        <v>0</v>
      </c>
      <c r="M78" s="19">
        <f t="shared" si="17"/>
        <v>8.6305</v>
      </c>
    </row>
    <row r="79" ht="14.25" spans="1:13">
      <c r="A79" s="13">
        <v>75</v>
      </c>
      <c r="B79" s="14" t="s">
        <v>93</v>
      </c>
      <c r="C79" s="15" t="s">
        <v>19</v>
      </c>
      <c r="D79" s="16">
        <v>4.19</v>
      </c>
      <c r="E79" s="17">
        <v>0.0513</v>
      </c>
      <c r="F79" s="18">
        <v>800</v>
      </c>
      <c r="G79" s="18">
        <f t="shared" si="12"/>
        <v>3352</v>
      </c>
      <c r="H79" s="18">
        <f t="shared" si="13"/>
        <v>171.79</v>
      </c>
      <c r="I79" s="19">
        <f t="shared" si="14"/>
        <v>34.358</v>
      </c>
      <c r="J79" s="19">
        <f t="shared" si="15"/>
        <v>77.3055</v>
      </c>
      <c r="K79" s="19">
        <f t="shared" si="16"/>
        <v>51.537</v>
      </c>
      <c r="L79" s="20">
        <v>0</v>
      </c>
      <c r="M79" s="19">
        <f t="shared" si="17"/>
        <v>8.5895</v>
      </c>
    </row>
    <row r="80" ht="14.25" spans="1:13">
      <c r="A80" s="13">
        <v>76</v>
      </c>
      <c r="B80" s="14" t="s">
        <v>94</v>
      </c>
      <c r="C80" s="15" t="s">
        <v>19</v>
      </c>
      <c r="D80" s="16">
        <v>4.18</v>
      </c>
      <c r="E80" s="17">
        <v>0.0513</v>
      </c>
      <c r="F80" s="18">
        <v>800</v>
      </c>
      <c r="G80" s="18">
        <f t="shared" si="12"/>
        <v>3344</v>
      </c>
      <c r="H80" s="18">
        <f t="shared" si="13"/>
        <v>171.38</v>
      </c>
      <c r="I80" s="19">
        <f t="shared" si="14"/>
        <v>34.276</v>
      </c>
      <c r="J80" s="19">
        <f t="shared" si="15"/>
        <v>77.121</v>
      </c>
      <c r="K80" s="19">
        <f t="shared" si="16"/>
        <v>51.414</v>
      </c>
      <c r="L80" s="20">
        <v>0</v>
      </c>
      <c r="M80" s="19">
        <f t="shared" si="17"/>
        <v>8.569</v>
      </c>
    </row>
    <row r="81" ht="14.25" spans="1:13">
      <c r="A81" s="13">
        <v>77</v>
      </c>
      <c r="B81" s="14" t="s">
        <v>95</v>
      </c>
      <c r="C81" s="15" t="s">
        <v>19</v>
      </c>
      <c r="D81" s="16">
        <v>4.07</v>
      </c>
      <c r="E81" s="17">
        <v>0.0513</v>
      </c>
      <c r="F81" s="18">
        <v>800</v>
      </c>
      <c r="G81" s="18">
        <f t="shared" si="12"/>
        <v>3256</v>
      </c>
      <c r="H81" s="18">
        <f t="shared" si="13"/>
        <v>166.87</v>
      </c>
      <c r="I81" s="19">
        <f t="shared" si="14"/>
        <v>33.374</v>
      </c>
      <c r="J81" s="19">
        <f t="shared" si="15"/>
        <v>75.0915</v>
      </c>
      <c r="K81" s="19">
        <f t="shared" si="16"/>
        <v>50.061</v>
      </c>
      <c r="L81" s="20">
        <v>0</v>
      </c>
      <c r="M81" s="19">
        <f t="shared" si="17"/>
        <v>8.3435</v>
      </c>
    </row>
    <row r="82" ht="14.25" spans="1:13">
      <c r="A82" s="13">
        <v>78</v>
      </c>
      <c r="B82" s="14" t="s">
        <v>96</v>
      </c>
      <c r="C82" s="15" t="s">
        <v>19</v>
      </c>
      <c r="D82" s="16">
        <v>4.04</v>
      </c>
      <c r="E82" s="17">
        <v>0.0513</v>
      </c>
      <c r="F82" s="18">
        <v>800</v>
      </c>
      <c r="G82" s="18">
        <f t="shared" si="12"/>
        <v>3232</v>
      </c>
      <c r="H82" s="18">
        <f t="shared" si="13"/>
        <v>165.64</v>
      </c>
      <c r="I82" s="19">
        <f t="shared" si="14"/>
        <v>33.128</v>
      </c>
      <c r="J82" s="19">
        <f t="shared" si="15"/>
        <v>74.538</v>
      </c>
      <c r="K82" s="19">
        <f t="shared" si="16"/>
        <v>49.692</v>
      </c>
      <c r="L82" s="20">
        <v>0</v>
      </c>
      <c r="M82" s="19">
        <f t="shared" si="17"/>
        <v>8.282</v>
      </c>
    </row>
    <row r="83" ht="14.25" spans="1:13">
      <c r="A83" s="13">
        <v>79</v>
      </c>
      <c r="B83" s="14" t="s">
        <v>97</v>
      </c>
      <c r="C83" s="15" t="s">
        <v>19</v>
      </c>
      <c r="D83" s="16">
        <v>4.03</v>
      </c>
      <c r="E83" s="17">
        <v>0.0513</v>
      </c>
      <c r="F83" s="18">
        <v>800</v>
      </c>
      <c r="G83" s="18">
        <f t="shared" si="12"/>
        <v>3224</v>
      </c>
      <c r="H83" s="18">
        <f t="shared" si="13"/>
        <v>165.23</v>
      </c>
      <c r="I83" s="19">
        <f t="shared" si="14"/>
        <v>33.046</v>
      </c>
      <c r="J83" s="19">
        <f t="shared" si="15"/>
        <v>74.3535</v>
      </c>
      <c r="K83" s="19">
        <f t="shared" si="16"/>
        <v>49.569</v>
      </c>
      <c r="L83" s="20">
        <v>0</v>
      </c>
      <c r="M83" s="19">
        <f t="shared" si="17"/>
        <v>8.2615</v>
      </c>
    </row>
    <row r="84" ht="14.25" spans="1:13">
      <c r="A84" s="13">
        <v>80</v>
      </c>
      <c r="B84" s="14" t="s">
        <v>98</v>
      </c>
      <c r="C84" s="15" t="s">
        <v>19</v>
      </c>
      <c r="D84" s="16">
        <v>4</v>
      </c>
      <c r="E84" s="17">
        <v>0.0513</v>
      </c>
      <c r="F84" s="18">
        <v>800</v>
      </c>
      <c r="G84" s="18">
        <f t="shared" si="12"/>
        <v>3200</v>
      </c>
      <c r="H84" s="18">
        <f t="shared" si="13"/>
        <v>164</v>
      </c>
      <c r="I84" s="19">
        <f t="shared" si="14"/>
        <v>32.8</v>
      </c>
      <c r="J84" s="19">
        <f t="shared" si="15"/>
        <v>73.8</v>
      </c>
      <c r="K84" s="19">
        <f t="shared" si="16"/>
        <v>49.2</v>
      </c>
      <c r="L84" s="20">
        <v>0</v>
      </c>
      <c r="M84" s="19">
        <f t="shared" si="17"/>
        <v>8.2</v>
      </c>
    </row>
    <row r="85" ht="14.25" spans="1:13">
      <c r="A85" s="13">
        <v>81</v>
      </c>
      <c r="B85" s="14" t="s">
        <v>99</v>
      </c>
      <c r="C85" s="15" t="s">
        <v>19</v>
      </c>
      <c r="D85" s="16">
        <v>3.89</v>
      </c>
      <c r="E85" s="17">
        <v>0.0513</v>
      </c>
      <c r="F85" s="18">
        <v>800</v>
      </c>
      <c r="G85" s="18">
        <f t="shared" si="12"/>
        <v>3112</v>
      </c>
      <c r="H85" s="18">
        <f t="shared" si="13"/>
        <v>159.49</v>
      </c>
      <c r="I85" s="19">
        <f t="shared" si="14"/>
        <v>31.898</v>
      </c>
      <c r="J85" s="19">
        <f t="shared" si="15"/>
        <v>71.7705</v>
      </c>
      <c r="K85" s="19">
        <f t="shared" si="16"/>
        <v>47.847</v>
      </c>
      <c r="L85" s="20">
        <v>0</v>
      </c>
      <c r="M85" s="19">
        <f t="shared" si="17"/>
        <v>7.9745</v>
      </c>
    </row>
    <row r="86" ht="14.25" spans="1:13">
      <c r="A86" s="13">
        <v>82</v>
      </c>
      <c r="B86" s="14" t="s">
        <v>100</v>
      </c>
      <c r="C86" s="15" t="s">
        <v>19</v>
      </c>
      <c r="D86" s="16">
        <v>3.81</v>
      </c>
      <c r="E86" s="17">
        <v>0.0513</v>
      </c>
      <c r="F86" s="18">
        <v>800</v>
      </c>
      <c r="G86" s="18">
        <f t="shared" si="12"/>
        <v>3048</v>
      </c>
      <c r="H86" s="18">
        <f t="shared" si="13"/>
        <v>156.21</v>
      </c>
      <c r="I86" s="19">
        <f t="shared" si="14"/>
        <v>31.242</v>
      </c>
      <c r="J86" s="19">
        <f t="shared" si="15"/>
        <v>70.2945</v>
      </c>
      <c r="K86" s="19">
        <f t="shared" si="16"/>
        <v>46.863</v>
      </c>
      <c r="L86" s="20">
        <v>0</v>
      </c>
      <c r="M86" s="19">
        <f t="shared" si="17"/>
        <v>7.8105</v>
      </c>
    </row>
    <row r="87" ht="14.25" spans="1:13">
      <c r="A87" s="13">
        <v>83</v>
      </c>
      <c r="B87" s="14" t="s">
        <v>101</v>
      </c>
      <c r="C87" s="15" t="s">
        <v>19</v>
      </c>
      <c r="D87" s="16">
        <v>3.79</v>
      </c>
      <c r="E87" s="17">
        <v>0.0513</v>
      </c>
      <c r="F87" s="18">
        <v>800</v>
      </c>
      <c r="G87" s="18">
        <f t="shared" si="12"/>
        <v>3032</v>
      </c>
      <c r="H87" s="18">
        <f t="shared" si="13"/>
        <v>155.39</v>
      </c>
      <c r="I87" s="19">
        <f t="shared" si="14"/>
        <v>31.078</v>
      </c>
      <c r="J87" s="19">
        <f t="shared" si="15"/>
        <v>69.9255</v>
      </c>
      <c r="K87" s="19">
        <f t="shared" si="16"/>
        <v>46.617</v>
      </c>
      <c r="L87" s="20">
        <v>0</v>
      </c>
      <c r="M87" s="19">
        <f t="shared" si="17"/>
        <v>7.7695</v>
      </c>
    </row>
    <row r="88" ht="14.25" spans="1:13">
      <c r="A88" s="13">
        <v>84</v>
      </c>
      <c r="B88" s="14" t="s">
        <v>102</v>
      </c>
      <c r="C88" s="15" t="s">
        <v>19</v>
      </c>
      <c r="D88" s="16">
        <v>3.65</v>
      </c>
      <c r="E88" s="17">
        <v>0.0513</v>
      </c>
      <c r="F88" s="18">
        <v>800</v>
      </c>
      <c r="G88" s="18">
        <f t="shared" si="12"/>
        <v>2920</v>
      </c>
      <c r="H88" s="18">
        <f t="shared" si="13"/>
        <v>149.65</v>
      </c>
      <c r="I88" s="19">
        <f t="shared" si="14"/>
        <v>29.93</v>
      </c>
      <c r="J88" s="19">
        <f t="shared" si="15"/>
        <v>67.3425</v>
      </c>
      <c r="K88" s="19">
        <f t="shared" si="16"/>
        <v>44.895</v>
      </c>
      <c r="L88" s="20">
        <v>0</v>
      </c>
      <c r="M88" s="19">
        <f t="shared" si="17"/>
        <v>7.4825</v>
      </c>
    </row>
    <row r="89" ht="14.25" spans="1:13">
      <c r="A89" s="13">
        <v>85</v>
      </c>
      <c r="B89" s="14" t="s">
        <v>103</v>
      </c>
      <c r="C89" s="15" t="s">
        <v>19</v>
      </c>
      <c r="D89" s="16">
        <v>3.62</v>
      </c>
      <c r="E89" s="17">
        <v>0.0513</v>
      </c>
      <c r="F89" s="18">
        <v>800</v>
      </c>
      <c r="G89" s="18">
        <f t="shared" si="12"/>
        <v>2896</v>
      </c>
      <c r="H89" s="18">
        <f t="shared" si="13"/>
        <v>148.42</v>
      </c>
      <c r="I89" s="19">
        <f t="shared" si="14"/>
        <v>29.684</v>
      </c>
      <c r="J89" s="19">
        <f t="shared" si="15"/>
        <v>66.789</v>
      </c>
      <c r="K89" s="19">
        <f t="shared" si="16"/>
        <v>44.526</v>
      </c>
      <c r="L89" s="20">
        <v>0</v>
      </c>
      <c r="M89" s="19">
        <f t="shared" si="17"/>
        <v>7.421</v>
      </c>
    </row>
    <row r="90" ht="14.25" spans="1:13">
      <c r="A90" s="13">
        <v>86</v>
      </c>
      <c r="B90" s="14" t="s">
        <v>104</v>
      </c>
      <c r="C90" s="15" t="s">
        <v>19</v>
      </c>
      <c r="D90" s="16">
        <v>3.56</v>
      </c>
      <c r="E90" s="17">
        <v>0.0513</v>
      </c>
      <c r="F90" s="18">
        <v>800</v>
      </c>
      <c r="G90" s="18">
        <f t="shared" si="12"/>
        <v>2848</v>
      </c>
      <c r="H90" s="18">
        <f t="shared" si="13"/>
        <v>145.96</v>
      </c>
      <c r="I90" s="19">
        <f t="shared" si="14"/>
        <v>29.192</v>
      </c>
      <c r="J90" s="19">
        <f t="shared" si="15"/>
        <v>65.682</v>
      </c>
      <c r="K90" s="19">
        <f t="shared" si="16"/>
        <v>43.788</v>
      </c>
      <c r="L90" s="20">
        <v>0</v>
      </c>
      <c r="M90" s="19">
        <f t="shared" si="17"/>
        <v>7.298</v>
      </c>
    </row>
    <row r="91" ht="14.25" spans="1:13">
      <c r="A91" s="13">
        <v>87</v>
      </c>
      <c r="B91" s="14" t="s">
        <v>105</v>
      </c>
      <c r="C91" s="15" t="s">
        <v>19</v>
      </c>
      <c r="D91" s="16">
        <v>3.45</v>
      </c>
      <c r="E91" s="17">
        <v>0.0513</v>
      </c>
      <c r="F91" s="18">
        <v>800</v>
      </c>
      <c r="G91" s="18">
        <f t="shared" si="12"/>
        <v>2760</v>
      </c>
      <c r="H91" s="18">
        <f t="shared" si="13"/>
        <v>141.45</v>
      </c>
      <c r="I91" s="19">
        <f t="shared" si="14"/>
        <v>28.29</v>
      </c>
      <c r="J91" s="19">
        <f t="shared" si="15"/>
        <v>63.6525</v>
      </c>
      <c r="K91" s="19">
        <f t="shared" si="16"/>
        <v>42.435</v>
      </c>
      <c r="L91" s="20">
        <v>0</v>
      </c>
      <c r="M91" s="19">
        <f t="shared" si="17"/>
        <v>7.0725</v>
      </c>
    </row>
    <row r="92" ht="14.25" spans="1:13">
      <c r="A92" s="13">
        <v>88</v>
      </c>
      <c r="B92" s="14" t="s">
        <v>106</v>
      </c>
      <c r="C92" s="15" t="s">
        <v>19</v>
      </c>
      <c r="D92" s="16">
        <v>3.34</v>
      </c>
      <c r="E92" s="17">
        <v>0.0513</v>
      </c>
      <c r="F92" s="18">
        <v>800</v>
      </c>
      <c r="G92" s="18">
        <f t="shared" si="12"/>
        <v>2672</v>
      </c>
      <c r="H92" s="18">
        <f t="shared" si="13"/>
        <v>136.94</v>
      </c>
      <c r="I92" s="19">
        <f t="shared" si="14"/>
        <v>27.388</v>
      </c>
      <c r="J92" s="19">
        <f t="shared" si="15"/>
        <v>61.623</v>
      </c>
      <c r="K92" s="19">
        <f t="shared" si="16"/>
        <v>41.082</v>
      </c>
      <c r="L92" s="20">
        <v>0</v>
      </c>
      <c r="M92" s="19">
        <f t="shared" si="17"/>
        <v>6.847</v>
      </c>
    </row>
    <row r="93" ht="14.25" spans="1:13">
      <c r="A93" s="13">
        <v>89</v>
      </c>
      <c r="B93" s="14" t="s">
        <v>107</v>
      </c>
      <c r="C93" s="15" t="s">
        <v>19</v>
      </c>
      <c r="D93" s="16">
        <v>3.3</v>
      </c>
      <c r="E93" s="17">
        <v>0.0513</v>
      </c>
      <c r="F93" s="18">
        <v>800</v>
      </c>
      <c r="G93" s="18">
        <f t="shared" si="12"/>
        <v>2640</v>
      </c>
      <c r="H93" s="18">
        <f t="shared" si="13"/>
        <v>135.3</v>
      </c>
      <c r="I93" s="19">
        <f t="shared" si="14"/>
        <v>27.06</v>
      </c>
      <c r="J93" s="19">
        <f t="shared" si="15"/>
        <v>60.885</v>
      </c>
      <c r="K93" s="19">
        <f t="shared" si="16"/>
        <v>40.59</v>
      </c>
      <c r="L93" s="20">
        <v>0</v>
      </c>
      <c r="M93" s="19">
        <f t="shared" si="17"/>
        <v>6.765</v>
      </c>
    </row>
    <row r="94" ht="14.25" spans="1:13">
      <c r="A94" s="13">
        <v>90</v>
      </c>
      <c r="B94" s="14" t="s">
        <v>108</v>
      </c>
      <c r="C94" s="15" t="s">
        <v>19</v>
      </c>
      <c r="D94" s="16">
        <v>3.29</v>
      </c>
      <c r="E94" s="17">
        <v>0.0513</v>
      </c>
      <c r="F94" s="18">
        <v>800</v>
      </c>
      <c r="G94" s="18">
        <f t="shared" si="12"/>
        <v>2632</v>
      </c>
      <c r="H94" s="18">
        <f t="shared" si="13"/>
        <v>134.89</v>
      </c>
      <c r="I94" s="19">
        <f t="shared" si="14"/>
        <v>26.978</v>
      </c>
      <c r="J94" s="19">
        <f t="shared" si="15"/>
        <v>60.7005</v>
      </c>
      <c r="K94" s="19">
        <f t="shared" si="16"/>
        <v>40.467</v>
      </c>
      <c r="L94" s="20">
        <v>0</v>
      </c>
      <c r="M94" s="19">
        <f t="shared" si="17"/>
        <v>6.7445</v>
      </c>
    </row>
    <row r="95" ht="14.25" spans="1:13">
      <c r="A95" s="13">
        <v>91</v>
      </c>
      <c r="B95" s="14" t="s">
        <v>109</v>
      </c>
      <c r="C95" s="15" t="s">
        <v>19</v>
      </c>
      <c r="D95" s="16">
        <v>3.23</v>
      </c>
      <c r="E95" s="17">
        <v>0.0513</v>
      </c>
      <c r="F95" s="18">
        <v>800</v>
      </c>
      <c r="G95" s="18">
        <f t="shared" si="12"/>
        <v>2584</v>
      </c>
      <c r="H95" s="18">
        <f t="shared" si="13"/>
        <v>132.43</v>
      </c>
      <c r="I95" s="19">
        <f t="shared" si="14"/>
        <v>26.486</v>
      </c>
      <c r="J95" s="19">
        <f t="shared" si="15"/>
        <v>59.5935</v>
      </c>
      <c r="K95" s="19">
        <f t="shared" si="16"/>
        <v>39.729</v>
      </c>
      <c r="L95" s="20">
        <v>0</v>
      </c>
      <c r="M95" s="19">
        <f t="shared" si="17"/>
        <v>6.6215</v>
      </c>
    </row>
    <row r="96" ht="14.25" spans="1:13">
      <c r="A96" s="13">
        <v>92</v>
      </c>
      <c r="B96" s="14" t="s">
        <v>110</v>
      </c>
      <c r="C96" s="15" t="s">
        <v>19</v>
      </c>
      <c r="D96" s="16">
        <v>3.12</v>
      </c>
      <c r="E96" s="17">
        <v>0.0513</v>
      </c>
      <c r="F96" s="18">
        <v>800</v>
      </c>
      <c r="G96" s="18">
        <f t="shared" si="12"/>
        <v>2496</v>
      </c>
      <c r="H96" s="18">
        <f t="shared" si="13"/>
        <v>127.92</v>
      </c>
      <c r="I96" s="19">
        <f t="shared" si="14"/>
        <v>25.584</v>
      </c>
      <c r="J96" s="19">
        <f t="shared" si="15"/>
        <v>57.564</v>
      </c>
      <c r="K96" s="19">
        <f t="shared" si="16"/>
        <v>38.376</v>
      </c>
      <c r="L96" s="20">
        <v>0</v>
      </c>
      <c r="M96" s="19">
        <f t="shared" si="17"/>
        <v>6.396</v>
      </c>
    </row>
    <row r="97" ht="14.25" spans="1:13">
      <c r="A97" s="13">
        <v>93</v>
      </c>
      <c r="B97" s="14" t="s">
        <v>111</v>
      </c>
      <c r="C97" s="15" t="s">
        <v>19</v>
      </c>
      <c r="D97" s="16">
        <v>3.09</v>
      </c>
      <c r="E97" s="17">
        <v>0.0513</v>
      </c>
      <c r="F97" s="18">
        <v>800</v>
      </c>
      <c r="G97" s="18">
        <f t="shared" si="12"/>
        <v>2472</v>
      </c>
      <c r="H97" s="18">
        <f t="shared" si="13"/>
        <v>126.69</v>
      </c>
      <c r="I97" s="19">
        <f t="shared" si="14"/>
        <v>25.338</v>
      </c>
      <c r="J97" s="19">
        <f t="shared" si="15"/>
        <v>57.0105</v>
      </c>
      <c r="K97" s="19">
        <f t="shared" si="16"/>
        <v>38.007</v>
      </c>
      <c r="L97" s="20">
        <v>0</v>
      </c>
      <c r="M97" s="19">
        <f t="shared" si="17"/>
        <v>6.3345</v>
      </c>
    </row>
    <row r="98" ht="14.25" spans="1:13">
      <c r="A98" s="13">
        <v>94</v>
      </c>
      <c r="B98" s="14" t="s">
        <v>112</v>
      </c>
      <c r="C98" s="15" t="s">
        <v>19</v>
      </c>
      <c r="D98" s="16">
        <v>2.9</v>
      </c>
      <c r="E98" s="17">
        <v>0.0513</v>
      </c>
      <c r="F98" s="18">
        <v>800</v>
      </c>
      <c r="G98" s="18">
        <f t="shared" si="12"/>
        <v>2320</v>
      </c>
      <c r="H98" s="18">
        <f t="shared" si="13"/>
        <v>118.9</v>
      </c>
      <c r="I98" s="19">
        <f t="shared" si="14"/>
        <v>23.78</v>
      </c>
      <c r="J98" s="19">
        <f t="shared" si="15"/>
        <v>53.505</v>
      </c>
      <c r="K98" s="19">
        <f t="shared" si="16"/>
        <v>35.67</v>
      </c>
      <c r="L98" s="20">
        <v>0</v>
      </c>
      <c r="M98" s="19">
        <f t="shared" si="17"/>
        <v>5.945</v>
      </c>
    </row>
    <row r="99" ht="14.25" spans="1:13">
      <c r="A99" s="13">
        <v>95</v>
      </c>
      <c r="B99" s="14" t="s">
        <v>113</v>
      </c>
      <c r="C99" s="15" t="s">
        <v>19</v>
      </c>
      <c r="D99" s="16">
        <v>2.77</v>
      </c>
      <c r="E99" s="17">
        <v>0.0513</v>
      </c>
      <c r="F99" s="18">
        <v>800</v>
      </c>
      <c r="G99" s="18">
        <f t="shared" si="12"/>
        <v>2216</v>
      </c>
      <c r="H99" s="18">
        <f t="shared" si="13"/>
        <v>113.57</v>
      </c>
      <c r="I99" s="19">
        <f t="shared" si="14"/>
        <v>22.714</v>
      </c>
      <c r="J99" s="19">
        <f t="shared" si="15"/>
        <v>51.1065</v>
      </c>
      <c r="K99" s="19">
        <f t="shared" si="16"/>
        <v>34.071</v>
      </c>
      <c r="L99" s="20">
        <v>0</v>
      </c>
      <c r="M99" s="19">
        <f t="shared" si="17"/>
        <v>5.6785</v>
      </c>
    </row>
    <row r="100" ht="14.25" spans="1:13">
      <c r="A100" s="13">
        <v>96</v>
      </c>
      <c r="B100" s="14" t="s">
        <v>114</v>
      </c>
      <c r="C100" s="15" t="s">
        <v>19</v>
      </c>
      <c r="D100" s="16">
        <v>2.73</v>
      </c>
      <c r="E100" s="17">
        <v>0.0513</v>
      </c>
      <c r="F100" s="18">
        <v>800</v>
      </c>
      <c r="G100" s="18">
        <f t="shared" si="12"/>
        <v>2184</v>
      </c>
      <c r="H100" s="18">
        <f t="shared" si="13"/>
        <v>111.93</v>
      </c>
      <c r="I100" s="19">
        <f t="shared" si="14"/>
        <v>22.386</v>
      </c>
      <c r="J100" s="19">
        <f t="shared" si="15"/>
        <v>50.3685</v>
      </c>
      <c r="K100" s="19">
        <f t="shared" si="16"/>
        <v>33.579</v>
      </c>
      <c r="L100" s="20">
        <v>0</v>
      </c>
      <c r="M100" s="19">
        <f t="shared" si="17"/>
        <v>5.5965</v>
      </c>
    </row>
    <row r="101" ht="14.25" spans="1:13">
      <c r="A101" s="13">
        <v>97</v>
      </c>
      <c r="B101" s="14" t="s">
        <v>115</v>
      </c>
      <c r="C101" s="15" t="s">
        <v>19</v>
      </c>
      <c r="D101" s="16">
        <v>2.67</v>
      </c>
      <c r="E101" s="17">
        <v>0.0513</v>
      </c>
      <c r="F101" s="18">
        <v>800</v>
      </c>
      <c r="G101" s="18">
        <f t="shared" si="12"/>
        <v>2136</v>
      </c>
      <c r="H101" s="18">
        <f t="shared" si="13"/>
        <v>109.47</v>
      </c>
      <c r="I101" s="19">
        <f t="shared" si="14"/>
        <v>21.894</v>
      </c>
      <c r="J101" s="19">
        <f t="shared" si="15"/>
        <v>49.2615</v>
      </c>
      <c r="K101" s="19">
        <f t="shared" si="16"/>
        <v>32.841</v>
      </c>
      <c r="L101" s="20">
        <v>0</v>
      </c>
      <c r="M101" s="19">
        <f t="shared" si="17"/>
        <v>5.4735</v>
      </c>
    </row>
    <row r="102" ht="14.25" spans="1:13">
      <c r="A102" s="13">
        <v>98</v>
      </c>
      <c r="B102" s="14" t="s">
        <v>116</v>
      </c>
      <c r="C102" s="15" t="s">
        <v>19</v>
      </c>
      <c r="D102" s="16">
        <v>2.66</v>
      </c>
      <c r="E102" s="17">
        <v>0.0513</v>
      </c>
      <c r="F102" s="18">
        <v>800</v>
      </c>
      <c r="G102" s="18">
        <f t="shared" si="12"/>
        <v>2128</v>
      </c>
      <c r="H102" s="18">
        <f t="shared" si="13"/>
        <v>109.06</v>
      </c>
      <c r="I102" s="19">
        <f t="shared" si="14"/>
        <v>21.812</v>
      </c>
      <c r="J102" s="19">
        <f t="shared" si="15"/>
        <v>49.077</v>
      </c>
      <c r="K102" s="19">
        <f t="shared" si="16"/>
        <v>32.718</v>
      </c>
      <c r="L102" s="20">
        <v>0</v>
      </c>
      <c r="M102" s="19">
        <f t="shared" si="17"/>
        <v>5.453</v>
      </c>
    </row>
    <row r="103" ht="14.25" spans="1:13">
      <c r="A103" s="13">
        <v>99</v>
      </c>
      <c r="B103" s="14" t="s">
        <v>42</v>
      </c>
      <c r="C103" s="15" t="s">
        <v>19</v>
      </c>
      <c r="D103" s="16">
        <v>2.53</v>
      </c>
      <c r="E103" s="17">
        <v>0.0513</v>
      </c>
      <c r="F103" s="18">
        <v>800</v>
      </c>
      <c r="G103" s="18">
        <f t="shared" si="12"/>
        <v>2024</v>
      </c>
      <c r="H103" s="18">
        <f t="shared" si="13"/>
        <v>103.73</v>
      </c>
      <c r="I103" s="19">
        <f t="shared" si="14"/>
        <v>20.746</v>
      </c>
      <c r="J103" s="19">
        <f t="shared" si="15"/>
        <v>46.6785</v>
      </c>
      <c r="K103" s="19">
        <f t="shared" si="16"/>
        <v>31.119</v>
      </c>
      <c r="L103" s="20">
        <v>0</v>
      </c>
      <c r="M103" s="19">
        <f t="shared" si="17"/>
        <v>5.1865</v>
      </c>
    </row>
    <row r="104" ht="14.25" spans="1:13">
      <c r="A104" s="13">
        <v>100</v>
      </c>
      <c r="B104" s="14" t="s">
        <v>117</v>
      </c>
      <c r="C104" s="15" t="s">
        <v>19</v>
      </c>
      <c r="D104" s="16">
        <v>2.53</v>
      </c>
      <c r="E104" s="17">
        <v>0.0513</v>
      </c>
      <c r="F104" s="18">
        <v>800</v>
      </c>
      <c r="G104" s="18">
        <f t="shared" si="12"/>
        <v>2024</v>
      </c>
      <c r="H104" s="18">
        <f t="shared" si="13"/>
        <v>103.73</v>
      </c>
      <c r="I104" s="19">
        <f t="shared" si="14"/>
        <v>20.746</v>
      </c>
      <c r="J104" s="19">
        <f t="shared" si="15"/>
        <v>46.6785</v>
      </c>
      <c r="K104" s="19">
        <f t="shared" si="16"/>
        <v>31.119</v>
      </c>
      <c r="L104" s="20">
        <v>0</v>
      </c>
      <c r="M104" s="19">
        <f t="shared" si="17"/>
        <v>5.1865</v>
      </c>
    </row>
    <row r="105" ht="14.25" spans="1:13">
      <c r="A105" s="13">
        <v>101</v>
      </c>
      <c r="B105" s="14" t="s">
        <v>118</v>
      </c>
      <c r="C105" s="15" t="s">
        <v>19</v>
      </c>
      <c r="D105" s="16">
        <v>2.53</v>
      </c>
      <c r="E105" s="17">
        <v>0.0513</v>
      </c>
      <c r="F105" s="18">
        <v>800</v>
      </c>
      <c r="G105" s="18">
        <f t="shared" si="12"/>
        <v>2024</v>
      </c>
      <c r="H105" s="18">
        <f t="shared" si="13"/>
        <v>103.73</v>
      </c>
      <c r="I105" s="19">
        <f t="shared" si="14"/>
        <v>20.746</v>
      </c>
      <c r="J105" s="19">
        <f t="shared" si="15"/>
        <v>46.6785</v>
      </c>
      <c r="K105" s="19">
        <f t="shared" si="16"/>
        <v>31.119</v>
      </c>
      <c r="L105" s="20">
        <v>0</v>
      </c>
      <c r="M105" s="19">
        <f t="shared" si="17"/>
        <v>5.1865</v>
      </c>
    </row>
    <row r="106" ht="14.25" spans="1:13">
      <c r="A106" s="13">
        <v>102</v>
      </c>
      <c r="B106" s="14" t="s">
        <v>119</v>
      </c>
      <c r="C106" s="15" t="s">
        <v>19</v>
      </c>
      <c r="D106" s="16">
        <v>2.52</v>
      </c>
      <c r="E106" s="17">
        <v>0.0513</v>
      </c>
      <c r="F106" s="18">
        <v>800</v>
      </c>
      <c r="G106" s="18">
        <f t="shared" si="12"/>
        <v>2016</v>
      </c>
      <c r="H106" s="18">
        <f t="shared" si="13"/>
        <v>103.32</v>
      </c>
      <c r="I106" s="19">
        <f t="shared" si="14"/>
        <v>20.664</v>
      </c>
      <c r="J106" s="19">
        <f t="shared" si="15"/>
        <v>46.494</v>
      </c>
      <c r="K106" s="19">
        <f t="shared" si="16"/>
        <v>30.996</v>
      </c>
      <c r="L106" s="20">
        <v>0</v>
      </c>
      <c r="M106" s="19">
        <f t="shared" si="17"/>
        <v>5.166</v>
      </c>
    </row>
    <row r="107" ht="14.25" spans="1:13">
      <c r="A107" s="13">
        <v>103</v>
      </c>
      <c r="B107" s="14" t="s">
        <v>120</v>
      </c>
      <c r="C107" s="15" t="s">
        <v>19</v>
      </c>
      <c r="D107" s="16">
        <v>2.51</v>
      </c>
      <c r="E107" s="17">
        <v>0.0513</v>
      </c>
      <c r="F107" s="18">
        <v>800</v>
      </c>
      <c r="G107" s="18">
        <f t="shared" si="12"/>
        <v>2008</v>
      </c>
      <c r="H107" s="18">
        <f t="shared" si="13"/>
        <v>102.91</v>
      </c>
      <c r="I107" s="19">
        <f t="shared" si="14"/>
        <v>20.582</v>
      </c>
      <c r="J107" s="19">
        <f t="shared" si="15"/>
        <v>46.3095</v>
      </c>
      <c r="K107" s="19">
        <f t="shared" si="16"/>
        <v>30.873</v>
      </c>
      <c r="L107" s="20">
        <v>0</v>
      </c>
      <c r="M107" s="19">
        <f t="shared" si="17"/>
        <v>5.1455</v>
      </c>
    </row>
    <row r="108" ht="14.25" spans="1:13">
      <c r="A108" s="13">
        <v>104</v>
      </c>
      <c r="B108" s="14" t="s">
        <v>121</v>
      </c>
      <c r="C108" s="15" t="s">
        <v>19</v>
      </c>
      <c r="D108" s="16">
        <v>2.47</v>
      </c>
      <c r="E108" s="17">
        <v>0.0513</v>
      </c>
      <c r="F108" s="18">
        <v>800</v>
      </c>
      <c r="G108" s="18">
        <f t="shared" si="12"/>
        <v>1976</v>
      </c>
      <c r="H108" s="18">
        <f t="shared" si="13"/>
        <v>101.27</v>
      </c>
      <c r="I108" s="19">
        <f t="shared" si="14"/>
        <v>20.254</v>
      </c>
      <c r="J108" s="19">
        <f t="shared" si="15"/>
        <v>45.5715</v>
      </c>
      <c r="K108" s="19">
        <f t="shared" si="16"/>
        <v>30.381</v>
      </c>
      <c r="L108" s="20">
        <v>0</v>
      </c>
      <c r="M108" s="19">
        <f t="shared" si="17"/>
        <v>5.0635</v>
      </c>
    </row>
    <row r="109" ht="14.25" spans="1:13">
      <c r="A109" s="13">
        <v>105</v>
      </c>
      <c r="B109" s="14" t="s">
        <v>122</v>
      </c>
      <c r="C109" s="15" t="s">
        <v>19</v>
      </c>
      <c r="D109" s="16">
        <v>2.45</v>
      </c>
      <c r="E109" s="17">
        <v>0.0513</v>
      </c>
      <c r="F109" s="18">
        <v>800</v>
      </c>
      <c r="G109" s="18">
        <f t="shared" si="12"/>
        <v>1960</v>
      </c>
      <c r="H109" s="18">
        <f t="shared" si="13"/>
        <v>100.45</v>
      </c>
      <c r="I109" s="19">
        <f t="shared" si="14"/>
        <v>20.09</v>
      </c>
      <c r="J109" s="19">
        <f t="shared" si="15"/>
        <v>45.2025</v>
      </c>
      <c r="K109" s="19">
        <f t="shared" si="16"/>
        <v>30.135</v>
      </c>
      <c r="L109" s="20">
        <v>0</v>
      </c>
      <c r="M109" s="19">
        <f t="shared" si="17"/>
        <v>5.0225</v>
      </c>
    </row>
    <row r="110" ht="14.25" spans="1:13">
      <c r="A110" s="13">
        <v>106</v>
      </c>
      <c r="B110" s="14" t="s">
        <v>123</v>
      </c>
      <c r="C110" s="15" t="s">
        <v>19</v>
      </c>
      <c r="D110" s="16">
        <v>2.44</v>
      </c>
      <c r="E110" s="17">
        <v>0.0513</v>
      </c>
      <c r="F110" s="18">
        <v>800</v>
      </c>
      <c r="G110" s="18">
        <f t="shared" si="12"/>
        <v>1952</v>
      </c>
      <c r="H110" s="18">
        <f t="shared" si="13"/>
        <v>100.04</v>
      </c>
      <c r="I110" s="19">
        <f t="shared" si="14"/>
        <v>20.008</v>
      </c>
      <c r="J110" s="19">
        <f t="shared" si="15"/>
        <v>45.018</v>
      </c>
      <c r="K110" s="19">
        <f t="shared" si="16"/>
        <v>30.012</v>
      </c>
      <c r="L110" s="20">
        <v>0</v>
      </c>
      <c r="M110" s="19">
        <f t="shared" si="17"/>
        <v>5.002</v>
      </c>
    </row>
    <row r="111" ht="14.25" spans="1:13">
      <c r="A111" s="13">
        <v>107</v>
      </c>
      <c r="B111" s="14" t="s">
        <v>124</v>
      </c>
      <c r="C111" s="15" t="s">
        <v>19</v>
      </c>
      <c r="D111" s="16">
        <v>2.41</v>
      </c>
      <c r="E111" s="17">
        <v>0.0513</v>
      </c>
      <c r="F111" s="18">
        <v>800</v>
      </c>
      <c r="G111" s="18">
        <f t="shared" si="12"/>
        <v>1928</v>
      </c>
      <c r="H111" s="18">
        <f t="shared" si="13"/>
        <v>98.81</v>
      </c>
      <c r="I111" s="19">
        <f t="shared" si="14"/>
        <v>19.762</v>
      </c>
      <c r="J111" s="19">
        <f t="shared" si="15"/>
        <v>44.4645</v>
      </c>
      <c r="K111" s="19">
        <f t="shared" si="16"/>
        <v>29.643</v>
      </c>
      <c r="L111" s="20">
        <v>0</v>
      </c>
      <c r="M111" s="19">
        <f t="shared" si="17"/>
        <v>4.9405</v>
      </c>
    </row>
    <row r="112" ht="14.25" spans="1:13">
      <c r="A112" s="13">
        <v>108</v>
      </c>
      <c r="B112" s="14" t="s">
        <v>125</v>
      </c>
      <c r="C112" s="15" t="s">
        <v>19</v>
      </c>
      <c r="D112" s="16">
        <v>2.4</v>
      </c>
      <c r="E112" s="17">
        <v>0.0513</v>
      </c>
      <c r="F112" s="18">
        <v>800</v>
      </c>
      <c r="G112" s="18">
        <f t="shared" si="12"/>
        <v>1920</v>
      </c>
      <c r="H112" s="18">
        <f t="shared" si="13"/>
        <v>98.4</v>
      </c>
      <c r="I112" s="19">
        <f t="shared" si="14"/>
        <v>19.68</v>
      </c>
      <c r="J112" s="19">
        <f t="shared" si="15"/>
        <v>44.28</v>
      </c>
      <c r="K112" s="19">
        <f t="shared" si="16"/>
        <v>29.52</v>
      </c>
      <c r="L112" s="20">
        <v>0</v>
      </c>
      <c r="M112" s="19">
        <f t="shared" si="17"/>
        <v>4.92</v>
      </c>
    </row>
    <row r="113" ht="14.25" spans="1:13">
      <c r="A113" s="13">
        <v>109</v>
      </c>
      <c r="B113" s="14" t="s">
        <v>126</v>
      </c>
      <c r="C113" s="15" t="s">
        <v>19</v>
      </c>
      <c r="D113" s="16">
        <v>2.39</v>
      </c>
      <c r="E113" s="17">
        <v>0.0513</v>
      </c>
      <c r="F113" s="18">
        <v>800</v>
      </c>
      <c r="G113" s="18">
        <f t="shared" si="12"/>
        <v>1912</v>
      </c>
      <c r="H113" s="18">
        <f t="shared" si="13"/>
        <v>97.99</v>
      </c>
      <c r="I113" s="19">
        <f t="shared" si="14"/>
        <v>19.598</v>
      </c>
      <c r="J113" s="19">
        <f t="shared" si="15"/>
        <v>44.0955</v>
      </c>
      <c r="K113" s="19">
        <f t="shared" si="16"/>
        <v>29.397</v>
      </c>
      <c r="L113" s="20">
        <v>0</v>
      </c>
      <c r="M113" s="19">
        <f t="shared" si="17"/>
        <v>4.8995</v>
      </c>
    </row>
    <row r="114" ht="14.25" spans="1:13">
      <c r="A114" s="13">
        <v>110</v>
      </c>
      <c r="B114" s="14" t="s">
        <v>127</v>
      </c>
      <c r="C114" s="15" t="s">
        <v>19</v>
      </c>
      <c r="D114" s="16">
        <v>2.35</v>
      </c>
      <c r="E114" s="17">
        <v>0.0513</v>
      </c>
      <c r="F114" s="18">
        <v>800</v>
      </c>
      <c r="G114" s="18">
        <f t="shared" si="12"/>
        <v>1880</v>
      </c>
      <c r="H114" s="18">
        <f t="shared" si="13"/>
        <v>96.35</v>
      </c>
      <c r="I114" s="19">
        <f t="shared" si="14"/>
        <v>19.27</v>
      </c>
      <c r="J114" s="19">
        <f t="shared" si="15"/>
        <v>43.3575</v>
      </c>
      <c r="K114" s="19">
        <f t="shared" si="16"/>
        <v>28.905</v>
      </c>
      <c r="L114" s="20">
        <v>0</v>
      </c>
      <c r="M114" s="19">
        <f t="shared" si="17"/>
        <v>4.8175</v>
      </c>
    </row>
    <row r="115" ht="14.25" spans="1:13">
      <c r="A115" s="13">
        <v>111</v>
      </c>
      <c r="B115" s="14" t="s">
        <v>128</v>
      </c>
      <c r="C115" s="15" t="s">
        <v>19</v>
      </c>
      <c r="D115" s="16">
        <v>2.35</v>
      </c>
      <c r="E115" s="17">
        <v>0.0513</v>
      </c>
      <c r="F115" s="18">
        <v>800</v>
      </c>
      <c r="G115" s="18">
        <f t="shared" si="12"/>
        <v>1880</v>
      </c>
      <c r="H115" s="18">
        <f t="shared" si="13"/>
        <v>96.35</v>
      </c>
      <c r="I115" s="19">
        <f t="shared" si="14"/>
        <v>19.27</v>
      </c>
      <c r="J115" s="19">
        <f t="shared" si="15"/>
        <v>43.3575</v>
      </c>
      <c r="K115" s="19">
        <f t="shared" si="16"/>
        <v>28.905</v>
      </c>
      <c r="L115" s="20">
        <v>0</v>
      </c>
      <c r="M115" s="19">
        <f t="shared" si="17"/>
        <v>4.8175</v>
      </c>
    </row>
    <row r="116" ht="14.25" spans="1:13">
      <c r="A116" s="13">
        <v>112</v>
      </c>
      <c r="B116" s="14" t="s">
        <v>129</v>
      </c>
      <c r="C116" s="15" t="s">
        <v>19</v>
      </c>
      <c r="D116" s="16">
        <v>2.33</v>
      </c>
      <c r="E116" s="17">
        <v>0.0513</v>
      </c>
      <c r="F116" s="18">
        <v>800</v>
      </c>
      <c r="G116" s="18">
        <f t="shared" si="12"/>
        <v>1864</v>
      </c>
      <c r="H116" s="18">
        <f t="shared" si="13"/>
        <v>95.53</v>
      </c>
      <c r="I116" s="19">
        <f t="shared" si="14"/>
        <v>19.106</v>
      </c>
      <c r="J116" s="19">
        <f t="shared" si="15"/>
        <v>42.9885</v>
      </c>
      <c r="K116" s="19">
        <f t="shared" si="16"/>
        <v>28.659</v>
      </c>
      <c r="L116" s="20">
        <v>0</v>
      </c>
      <c r="M116" s="19">
        <f t="shared" si="17"/>
        <v>4.7765</v>
      </c>
    </row>
    <row r="117" ht="14.25" spans="1:13">
      <c r="A117" s="13">
        <v>113</v>
      </c>
      <c r="B117" s="14" t="s">
        <v>130</v>
      </c>
      <c r="C117" s="15" t="s">
        <v>19</v>
      </c>
      <c r="D117" s="16">
        <v>2.21</v>
      </c>
      <c r="E117" s="17">
        <v>0.0513</v>
      </c>
      <c r="F117" s="18">
        <v>800</v>
      </c>
      <c r="G117" s="18">
        <f t="shared" si="12"/>
        <v>1768</v>
      </c>
      <c r="H117" s="18">
        <f t="shared" si="13"/>
        <v>90.61</v>
      </c>
      <c r="I117" s="19">
        <f t="shared" si="14"/>
        <v>18.122</v>
      </c>
      <c r="J117" s="19">
        <f t="shared" si="15"/>
        <v>40.7745</v>
      </c>
      <c r="K117" s="19">
        <f t="shared" si="16"/>
        <v>27.183</v>
      </c>
      <c r="L117" s="20">
        <v>0</v>
      </c>
      <c r="M117" s="19">
        <f t="shared" si="17"/>
        <v>4.5305</v>
      </c>
    </row>
    <row r="118" ht="14.25" spans="1:13">
      <c r="A118" s="13">
        <v>114</v>
      </c>
      <c r="B118" s="14" t="s">
        <v>131</v>
      </c>
      <c r="C118" s="15" t="s">
        <v>19</v>
      </c>
      <c r="D118" s="16">
        <v>2.2</v>
      </c>
      <c r="E118" s="17">
        <v>0.0513</v>
      </c>
      <c r="F118" s="18">
        <v>800</v>
      </c>
      <c r="G118" s="18">
        <f t="shared" si="12"/>
        <v>1760</v>
      </c>
      <c r="H118" s="18">
        <f t="shared" si="13"/>
        <v>90.2</v>
      </c>
      <c r="I118" s="19">
        <f t="shared" si="14"/>
        <v>18.04</v>
      </c>
      <c r="J118" s="19">
        <f t="shared" si="15"/>
        <v>40.59</v>
      </c>
      <c r="K118" s="19">
        <f t="shared" si="16"/>
        <v>27.06</v>
      </c>
      <c r="L118" s="20">
        <v>0</v>
      </c>
      <c r="M118" s="19">
        <f t="shared" si="17"/>
        <v>4.51</v>
      </c>
    </row>
    <row r="119" ht="14.25" spans="1:13">
      <c r="A119" s="13">
        <v>115</v>
      </c>
      <c r="B119" s="14" t="s">
        <v>132</v>
      </c>
      <c r="C119" s="15" t="s">
        <v>19</v>
      </c>
      <c r="D119" s="16">
        <v>2.16</v>
      </c>
      <c r="E119" s="17">
        <v>0.0513</v>
      </c>
      <c r="F119" s="18">
        <v>800</v>
      </c>
      <c r="G119" s="18">
        <f t="shared" si="12"/>
        <v>1728</v>
      </c>
      <c r="H119" s="18">
        <f t="shared" si="13"/>
        <v>88.56</v>
      </c>
      <c r="I119" s="19">
        <f t="shared" si="14"/>
        <v>17.712</v>
      </c>
      <c r="J119" s="19">
        <f t="shared" si="15"/>
        <v>39.852</v>
      </c>
      <c r="K119" s="19">
        <f t="shared" si="16"/>
        <v>26.568</v>
      </c>
      <c r="L119" s="20">
        <v>0</v>
      </c>
      <c r="M119" s="19">
        <f t="shared" si="17"/>
        <v>4.428</v>
      </c>
    </row>
    <row r="120" ht="14.25" spans="1:13">
      <c r="A120" s="13">
        <v>116</v>
      </c>
      <c r="B120" s="14" t="s">
        <v>133</v>
      </c>
      <c r="C120" s="15" t="s">
        <v>19</v>
      </c>
      <c r="D120" s="16">
        <v>2.16</v>
      </c>
      <c r="E120" s="17">
        <v>0.0513</v>
      </c>
      <c r="F120" s="18">
        <v>800</v>
      </c>
      <c r="G120" s="18">
        <f t="shared" si="12"/>
        <v>1728</v>
      </c>
      <c r="H120" s="18">
        <f t="shared" si="13"/>
        <v>88.56</v>
      </c>
      <c r="I120" s="19">
        <f t="shared" si="14"/>
        <v>17.712</v>
      </c>
      <c r="J120" s="19">
        <f t="shared" si="15"/>
        <v>39.852</v>
      </c>
      <c r="K120" s="19">
        <f t="shared" si="16"/>
        <v>26.568</v>
      </c>
      <c r="L120" s="20">
        <v>0</v>
      </c>
      <c r="M120" s="19">
        <f t="shared" si="17"/>
        <v>4.428</v>
      </c>
    </row>
    <row r="121" ht="14.25" spans="1:13">
      <c r="A121" s="13">
        <v>117</v>
      </c>
      <c r="B121" s="14" t="s">
        <v>134</v>
      </c>
      <c r="C121" s="15" t="s">
        <v>19</v>
      </c>
      <c r="D121" s="16">
        <v>2.14</v>
      </c>
      <c r="E121" s="17">
        <v>0.0513</v>
      </c>
      <c r="F121" s="18">
        <v>800</v>
      </c>
      <c r="G121" s="18">
        <f t="shared" si="12"/>
        <v>1712</v>
      </c>
      <c r="H121" s="18">
        <f t="shared" si="13"/>
        <v>87.74</v>
      </c>
      <c r="I121" s="19">
        <f t="shared" si="14"/>
        <v>17.548</v>
      </c>
      <c r="J121" s="19">
        <f t="shared" si="15"/>
        <v>39.483</v>
      </c>
      <c r="K121" s="19">
        <f t="shared" si="16"/>
        <v>26.322</v>
      </c>
      <c r="L121" s="20">
        <v>0</v>
      </c>
      <c r="M121" s="19">
        <f t="shared" si="17"/>
        <v>4.387</v>
      </c>
    </row>
    <row r="122" ht="14.25" spans="1:13">
      <c r="A122" s="13">
        <v>118</v>
      </c>
      <c r="B122" s="14" t="s">
        <v>25</v>
      </c>
      <c r="C122" s="15" t="s">
        <v>19</v>
      </c>
      <c r="D122" s="16">
        <v>2.12</v>
      </c>
      <c r="E122" s="17">
        <v>0.0513</v>
      </c>
      <c r="F122" s="18">
        <v>800</v>
      </c>
      <c r="G122" s="18">
        <f t="shared" si="12"/>
        <v>1696</v>
      </c>
      <c r="H122" s="18">
        <f t="shared" si="13"/>
        <v>86.92</v>
      </c>
      <c r="I122" s="19">
        <f t="shared" si="14"/>
        <v>17.384</v>
      </c>
      <c r="J122" s="19">
        <f t="shared" si="15"/>
        <v>39.114</v>
      </c>
      <c r="K122" s="19">
        <f t="shared" si="16"/>
        <v>26.076</v>
      </c>
      <c r="L122" s="20">
        <v>0</v>
      </c>
      <c r="M122" s="19">
        <f t="shared" si="17"/>
        <v>4.346</v>
      </c>
    </row>
    <row r="123" ht="14.25" spans="1:13">
      <c r="A123" s="13">
        <v>119</v>
      </c>
      <c r="B123" s="14" t="s">
        <v>135</v>
      </c>
      <c r="C123" s="15" t="s">
        <v>19</v>
      </c>
      <c r="D123" s="16">
        <v>2.12</v>
      </c>
      <c r="E123" s="17">
        <v>0.0513</v>
      </c>
      <c r="F123" s="18">
        <v>800</v>
      </c>
      <c r="G123" s="18">
        <f t="shared" si="12"/>
        <v>1696</v>
      </c>
      <c r="H123" s="18">
        <f t="shared" si="13"/>
        <v>86.92</v>
      </c>
      <c r="I123" s="19">
        <f t="shared" si="14"/>
        <v>17.384</v>
      </c>
      <c r="J123" s="19">
        <f t="shared" si="15"/>
        <v>39.114</v>
      </c>
      <c r="K123" s="19">
        <f t="shared" si="16"/>
        <v>26.076</v>
      </c>
      <c r="L123" s="20">
        <v>0</v>
      </c>
      <c r="M123" s="19">
        <f t="shared" si="17"/>
        <v>4.346</v>
      </c>
    </row>
    <row r="124" ht="14.25" spans="1:13">
      <c r="A124" s="13">
        <v>120</v>
      </c>
      <c r="B124" s="14" t="s">
        <v>136</v>
      </c>
      <c r="C124" s="15" t="s">
        <v>19</v>
      </c>
      <c r="D124" s="16">
        <v>2.08</v>
      </c>
      <c r="E124" s="17">
        <v>0.0513</v>
      </c>
      <c r="F124" s="18">
        <v>800</v>
      </c>
      <c r="G124" s="18">
        <f t="shared" si="12"/>
        <v>1664</v>
      </c>
      <c r="H124" s="18">
        <f t="shared" si="13"/>
        <v>85.28</v>
      </c>
      <c r="I124" s="19">
        <f t="shared" si="14"/>
        <v>17.056</v>
      </c>
      <c r="J124" s="19">
        <f t="shared" si="15"/>
        <v>38.376</v>
      </c>
      <c r="K124" s="19">
        <f t="shared" si="16"/>
        <v>25.584</v>
      </c>
      <c r="L124" s="20">
        <v>0</v>
      </c>
      <c r="M124" s="19">
        <f t="shared" si="17"/>
        <v>4.264</v>
      </c>
    </row>
    <row r="125" ht="14.25" spans="1:13">
      <c r="A125" s="13">
        <v>121</v>
      </c>
      <c r="B125" s="14" t="s">
        <v>137</v>
      </c>
      <c r="C125" s="15" t="s">
        <v>19</v>
      </c>
      <c r="D125" s="16">
        <v>2.06</v>
      </c>
      <c r="E125" s="17">
        <v>0.0513</v>
      </c>
      <c r="F125" s="18">
        <v>800</v>
      </c>
      <c r="G125" s="18">
        <f t="shared" si="12"/>
        <v>1648</v>
      </c>
      <c r="H125" s="18">
        <f t="shared" si="13"/>
        <v>84.46</v>
      </c>
      <c r="I125" s="19">
        <f t="shared" si="14"/>
        <v>16.892</v>
      </c>
      <c r="J125" s="19">
        <f t="shared" si="15"/>
        <v>38.007</v>
      </c>
      <c r="K125" s="19">
        <f t="shared" si="16"/>
        <v>25.338</v>
      </c>
      <c r="L125" s="20">
        <v>0</v>
      </c>
      <c r="M125" s="19">
        <f t="shared" si="17"/>
        <v>4.223</v>
      </c>
    </row>
    <row r="126" ht="14.25" spans="1:13">
      <c r="A126" s="13">
        <v>122</v>
      </c>
      <c r="B126" s="14" t="s">
        <v>138</v>
      </c>
      <c r="C126" s="15" t="s">
        <v>19</v>
      </c>
      <c r="D126" s="16">
        <v>2.01</v>
      </c>
      <c r="E126" s="17">
        <v>0.0513</v>
      </c>
      <c r="F126" s="18">
        <v>800</v>
      </c>
      <c r="G126" s="18">
        <f t="shared" si="12"/>
        <v>1608</v>
      </c>
      <c r="H126" s="18">
        <f t="shared" si="13"/>
        <v>82.41</v>
      </c>
      <c r="I126" s="19">
        <f t="shared" si="14"/>
        <v>16.482</v>
      </c>
      <c r="J126" s="19">
        <f t="shared" si="15"/>
        <v>37.0845</v>
      </c>
      <c r="K126" s="19">
        <f t="shared" si="16"/>
        <v>24.723</v>
      </c>
      <c r="L126" s="20">
        <v>0</v>
      </c>
      <c r="M126" s="19">
        <f t="shared" si="17"/>
        <v>4.1205</v>
      </c>
    </row>
    <row r="127" ht="14.25" spans="1:13">
      <c r="A127" s="13">
        <v>123</v>
      </c>
      <c r="B127" s="14" t="s">
        <v>139</v>
      </c>
      <c r="C127" s="15" t="s">
        <v>19</v>
      </c>
      <c r="D127" s="16">
        <v>1.97</v>
      </c>
      <c r="E127" s="17">
        <v>0.0513</v>
      </c>
      <c r="F127" s="18">
        <v>800</v>
      </c>
      <c r="G127" s="18">
        <f t="shared" si="12"/>
        <v>1576</v>
      </c>
      <c r="H127" s="18">
        <f t="shared" si="13"/>
        <v>80.77</v>
      </c>
      <c r="I127" s="19">
        <f t="shared" si="14"/>
        <v>16.154</v>
      </c>
      <c r="J127" s="19">
        <f t="shared" si="15"/>
        <v>36.3465</v>
      </c>
      <c r="K127" s="19">
        <f t="shared" si="16"/>
        <v>24.231</v>
      </c>
      <c r="L127" s="20">
        <v>0</v>
      </c>
      <c r="M127" s="19">
        <f t="shared" si="17"/>
        <v>4.0385</v>
      </c>
    </row>
    <row r="128" ht="14.25" spans="1:13">
      <c r="A128" s="13">
        <v>124</v>
      </c>
      <c r="B128" s="14" t="s">
        <v>140</v>
      </c>
      <c r="C128" s="15" t="s">
        <v>19</v>
      </c>
      <c r="D128" s="16">
        <v>1.9</v>
      </c>
      <c r="E128" s="17">
        <v>0.0513</v>
      </c>
      <c r="F128" s="18">
        <v>800</v>
      </c>
      <c r="G128" s="18">
        <f t="shared" si="12"/>
        <v>1520</v>
      </c>
      <c r="H128" s="18">
        <f t="shared" si="13"/>
        <v>77.9</v>
      </c>
      <c r="I128" s="19">
        <f t="shared" si="14"/>
        <v>15.58</v>
      </c>
      <c r="J128" s="19">
        <f t="shared" si="15"/>
        <v>35.055</v>
      </c>
      <c r="K128" s="19">
        <f t="shared" si="16"/>
        <v>23.37</v>
      </c>
      <c r="L128" s="20">
        <v>0</v>
      </c>
      <c r="M128" s="19">
        <f t="shared" si="17"/>
        <v>3.895</v>
      </c>
    </row>
    <row r="129" ht="14.25" spans="1:13">
      <c r="A129" s="13">
        <v>125</v>
      </c>
      <c r="B129" s="14" t="s">
        <v>141</v>
      </c>
      <c r="C129" s="15" t="s">
        <v>19</v>
      </c>
      <c r="D129" s="16">
        <v>1.9</v>
      </c>
      <c r="E129" s="17">
        <v>0.0513</v>
      </c>
      <c r="F129" s="18">
        <v>800</v>
      </c>
      <c r="G129" s="18">
        <f t="shared" si="12"/>
        <v>1520</v>
      </c>
      <c r="H129" s="18">
        <f t="shared" si="13"/>
        <v>77.9</v>
      </c>
      <c r="I129" s="19">
        <f t="shared" si="14"/>
        <v>15.58</v>
      </c>
      <c r="J129" s="19">
        <f t="shared" si="15"/>
        <v>35.055</v>
      </c>
      <c r="K129" s="19">
        <f t="shared" si="16"/>
        <v>23.37</v>
      </c>
      <c r="L129" s="20">
        <v>0</v>
      </c>
      <c r="M129" s="19">
        <f t="shared" si="17"/>
        <v>3.895</v>
      </c>
    </row>
    <row r="130" ht="14.25" spans="1:13">
      <c r="A130" s="13">
        <v>126</v>
      </c>
      <c r="B130" s="14" t="s">
        <v>142</v>
      </c>
      <c r="C130" s="15" t="s">
        <v>19</v>
      </c>
      <c r="D130" s="16">
        <v>1.89</v>
      </c>
      <c r="E130" s="17">
        <v>0.0513</v>
      </c>
      <c r="F130" s="18">
        <v>800</v>
      </c>
      <c r="G130" s="18">
        <f t="shared" si="12"/>
        <v>1512</v>
      </c>
      <c r="H130" s="18">
        <f t="shared" si="13"/>
        <v>77.49</v>
      </c>
      <c r="I130" s="19">
        <f t="shared" si="14"/>
        <v>15.498</v>
      </c>
      <c r="J130" s="19">
        <f t="shared" si="15"/>
        <v>34.8705</v>
      </c>
      <c r="K130" s="19">
        <f t="shared" si="16"/>
        <v>23.247</v>
      </c>
      <c r="L130" s="20">
        <v>0</v>
      </c>
      <c r="M130" s="19">
        <f t="shared" si="17"/>
        <v>3.8745</v>
      </c>
    </row>
    <row r="131" ht="14.25" spans="1:13">
      <c r="A131" s="13">
        <v>127</v>
      </c>
      <c r="B131" s="14" t="s">
        <v>143</v>
      </c>
      <c r="C131" s="15" t="s">
        <v>19</v>
      </c>
      <c r="D131" s="16">
        <v>1.88</v>
      </c>
      <c r="E131" s="17">
        <v>0.0513</v>
      </c>
      <c r="F131" s="18">
        <v>800</v>
      </c>
      <c r="G131" s="18">
        <f t="shared" si="12"/>
        <v>1504</v>
      </c>
      <c r="H131" s="18">
        <f t="shared" si="13"/>
        <v>77.08</v>
      </c>
      <c r="I131" s="19">
        <f t="shared" si="14"/>
        <v>15.416</v>
      </c>
      <c r="J131" s="19">
        <f t="shared" si="15"/>
        <v>34.686</v>
      </c>
      <c r="K131" s="19">
        <f t="shared" si="16"/>
        <v>23.124</v>
      </c>
      <c r="L131" s="20">
        <v>0</v>
      </c>
      <c r="M131" s="19">
        <f t="shared" si="17"/>
        <v>3.854</v>
      </c>
    </row>
    <row r="132" ht="14.25" spans="1:13">
      <c r="A132" s="13">
        <v>128</v>
      </c>
      <c r="B132" s="14" t="s">
        <v>144</v>
      </c>
      <c r="C132" s="15" t="s">
        <v>19</v>
      </c>
      <c r="D132" s="16">
        <v>1.88</v>
      </c>
      <c r="E132" s="17">
        <v>0.0513</v>
      </c>
      <c r="F132" s="18">
        <v>800</v>
      </c>
      <c r="G132" s="18">
        <f t="shared" si="12"/>
        <v>1504</v>
      </c>
      <c r="H132" s="18">
        <f t="shared" si="13"/>
        <v>77.08</v>
      </c>
      <c r="I132" s="19">
        <f t="shared" si="14"/>
        <v>15.416</v>
      </c>
      <c r="J132" s="19">
        <f t="shared" si="15"/>
        <v>34.686</v>
      </c>
      <c r="K132" s="19">
        <f t="shared" si="16"/>
        <v>23.124</v>
      </c>
      <c r="L132" s="20">
        <v>0</v>
      </c>
      <c r="M132" s="19">
        <f t="shared" si="17"/>
        <v>3.854</v>
      </c>
    </row>
    <row r="133" ht="14.25" spans="1:13">
      <c r="A133" s="13">
        <v>129</v>
      </c>
      <c r="B133" s="14" t="s">
        <v>145</v>
      </c>
      <c r="C133" s="15" t="s">
        <v>19</v>
      </c>
      <c r="D133" s="16">
        <v>1.86</v>
      </c>
      <c r="E133" s="17">
        <v>0.0513</v>
      </c>
      <c r="F133" s="18">
        <v>800</v>
      </c>
      <c r="G133" s="18">
        <f t="shared" si="12"/>
        <v>1488</v>
      </c>
      <c r="H133" s="18">
        <f t="shared" si="13"/>
        <v>76.26</v>
      </c>
      <c r="I133" s="19">
        <f t="shared" si="14"/>
        <v>15.252</v>
      </c>
      <c r="J133" s="19">
        <f t="shared" si="15"/>
        <v>34.317</v>
      </c>
      <c r="K133" s="19">
        <f t="shared" si="16"/>
        <v>22.878</v>
      </c>
      <c r="L133" s="20">
        <v>0</v>
      </c>
      <c r="M133" s="19">
        <f t="shared" si="17"/>
        <v>3.813</v>
      </c>
    </row>
    <row r="134" ht="14.25" spans="1:13">
      <c r="A134" s="13">
        <v>130</v>
      </c>
      <c r="B134" s="14" t="s">
        <v>146</v>
      </c>
      <c r="C134" s="15" t="s">
        <v>19</v>
      </c>
      <c r="D134" s="16">
        <v>1.86</v>
      </c>
      <c r="E134" s="17">
        <v>0.0513</v>
      </c>
      <c r="F134" s="18">
        <v>800</v>
      </c>
      <c r="G134" s="18">
        <f t="shared" si="12"/>
        <v>1488</v>
      </c>
      <c r="H134" s="18">
        <f t="shared" si="13"/>
        <v>76.26</v>
      </c>
      <c r="I134" s="19">
        <f t="shared" si="14"/>
        <v>15.252</v>
      </c>
      <c r="J134" s="19">
        <f t="shared" si="15"/>
        <v>34.317</v>
      </c>
      <c r="K134" s="19">
        <f t="shared" si="16"/>
        <v>22.878</v>
      </c>
      <c r="L134" s="20">
        <v>0</v>
      </c>
      <c r="M134" s="19">
        <f t="shared" si="17"/>
        <v>3.813</v>
      </c>
    </row>
    <row r="135" ht="14.25" spans="1:13">
      <c r="A135" s="13">
        <v>131</v>
      </c>
      <c r="B135" s="14" t="s">
        <v>147</v>
      </c>
      <c r="C135" s="15" t="s">
        <v>19</v>
      </c>
      <c r="D135" s="16">
        <v>1.85</v>
      </c>
      <c r="E135" s="17">
        <v>0.0513</v>
      </c>
      <c r="F135" s="18">
        <v>800</v>
      </c>
      <c r="G135" s="18">
        <f t="shared" si="12"/>
        <v>1480</v>
      </c>
      <c r="H135" s="18">
        <f t="shared" si="13"/>
        <v>75.85</v>
      </c>
      <c r="I135" s="19">
        <f t="shared" si="14"/>
        <v>15.17</v>
      </c>
      <c r="J135" s="19">
        <f t="shared" si="15"/>
        <v>34.1325</v>
      </c>
      <c r="K135" s="19">
        <f t="shared" si="16"/>
        <v>22.755</v>
      </c>
      <c r="L135" s="20">
        <v>0</v>
      </c>
      <c r="M135" s="19">
        <f t="shared" si="17"/>
        <v>3.7925</v>
      </c>
    </row>
    <row r="136" ht="14.25" spans="1:13">
      <c r="A136" s="13">
        <v>132</v>
      </c>
      <c r="B136" s="14" t="s">
        <v>148</v>
      </c>
      <c r="C136" s="15" t="s">
        <v>19</v>
      </c>
      <c r="D136" s="16">
        <v>1.81</v>
      </c>
      <c r="E136" s="17">
        <v>0.0513</v>
      </c>
      <c r="F136" s="18">
        <v>800</v>
      </c>
      <c r="G136" s="18">
        <f t="shared" si="12"/>
        <v>1448</v>
      </c>
      <c r="H136" s="18">
        <f t="shared" si="13"/>
        <v>74.21</v>
      </c>
      <c r="I136" s="19">
        <f t="shared" si="14"/>
        <v>14.842</v>
      </c>
      <c r="J136" s="19">
        <f t="shared" si="15"/>
        <v>33.3945</v>
      </c>
      <c r="K136" s="19">
        <f t="shared" si="16"/>
        <v>22.263</v>
      </c>
      <c r="L136" s="20">
        <v>0</v>
      </c>
      <c r="M136" s="19">
        <f t="shared" si="17"/>
        <v>3.7105</v>
      </c>
    </row>
    <row r="137" ht="14.25" spans="1:13">
      <c r="A137" s="13">
        <v>133</v>
      </c>
      <c r="B137" s="14" t="s">
        <v>149</v>
      </c>
      <c r="C137" s="15" t="s">
        <v>19</v>
      </c>
      <c r="D137" s="16">
        <v>1.52</v>
      </c>
      <c r="E137" s="17">
        <v>0.0513</v>
      </c>
      <c r="F137" s="18">
        <v>800</v>
      </c>
      <c r="G137" s="18">
        <f t="shared" si="12"/>
        <v>1216</v>
      </c>
      <c r="H137" s="18">
        <f t="shared" si="13"/>
        <v>62.32</v>
      </c>
      <c r="I137" s="19">
        <f t="shared" si="14"/>
        <v>12.464</v>
      </c>
      <c r="J137" s="19">
        <f t="shared" si="15"/>
        <v>28.044</v>
      </c>
      <c r="K137" s="19">
        <f t="shared" si="16"/>
        <v>18.696</v>
      </c>
      <c r="L137" s="20">
        <v>0</v>
      </c>
      <c r="M137" s="19">
        <f t="shared" si="17"/>
        <v>3.116</v>
      </c>
    </row>
    <row r="138" ht="14.25" spans="1:13">
      <c r="A138" s="13" t="s">
        <v>150</v>
      </c>
      <c r="B138" s="15"/>
      <c r="C138" s="15"/>
      <c r="D138" s="21">
        <f>SUM(D5:D137)</f>
        <v>919.46</v>
      </c>
      <c r="E138" s="17"/>
      <c r="F138" s="18"/>
      <c r="G138" s="22">
        <f t="shared" ref="G138:M138" si="18">SUM(G5:G137)</f>
        <v>735568</v>
      </c>
      <c r="H138" s="22">
        <f t="shared" si="18"/>
        <v>37697.86</v>
      </c>
      <c r="I138" s="23">
        <f t="shared" si="18"/>
        <v>7539.572</v>
      </c>
      <c r="J138" s="24">
        <f t="shared" si="18"/>
        <v>16964.037</v>
      </c>
      <c r="K138" s="23">
        <f t="shared" si="18"/>
        <v>11309.358</v>
      </c>
      <c r="L138" s="13">
        <f t="shared" si="18"/>
        <v>0</v>
      </c>
      <c r="M138" s="23">
        <f t="shared" si="18"/>
        <v>1884.893</v>
      </c>
    </row>
    <row r="139" ht="16" customHeight="1" spans="1:13">
      <c r="A139" s="25" t="s">
        <v>151</v>
      </c>
      <c r="C139" s="26"/>
      <c r="D139" s="25"/>
      <c r="F139" s="26"/>
      <c r="G139" s="25"/>
      <c r="H139" s="25"/>
      <c r="I139" s="25"/>
      <c r="J139" s="25"/>
      <c r="K139" s="25"/>
      <c r="L139" s="27"/>
      <c r="M139" s="28"/>
    </row>
    <row r="140" ht="15" customHeight="1" spans="1:13">
      <c r="A140" s="29"/>
      <c r="B140" s="29"/>
      <c r="C140" s="30"/>
      <c r="D140" s="29"/>
      <c r="E140" s="31"/>
      <c r="F140" s="31"/>
      <c r="G140" s="8"/>
      <c r="H140" s="8"/>
      <c r="I140" s="32"/>
      <c r="J140" s="32" t="s">
        <v>152</v>
      </c>
      <c r="K140" s="32"/>
      <c r="L140" s="32"/>
      <c r="M140" s="9"/>
    </row>
  </sheetData>
  <mergeCells count="7">
    <mergeCell ref="A1:M1"/>
    <mergeCell ref="A2:B2"/>
    <mergeCell ref="C2:G2"/>
    <mergeCell ref="A3:B3"/>
    <mergeCell ref="C3:G3"/>
    <mergeCell ref="J3:L3"/>
    <mergeCell ref="J140:L14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2026-07-03T08:34:07Z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441547E135754BF293DDEC0B68F2D36D_13</vt:lpwstr>
  </property>
  <property fmtid="{D5CDD505-2E9C-101B-9397-08002B2CF9AE}" pid="3" name="KSOProductBuildVer">
    <vt:lpwstr>2052-12.1.0.25225</vt:lpwstr>
  </property>
  <property fmtid="{D5CDD505-2E9C-101B-9397-08002B2CF9AE}" pid="4" name="CalculationRule">
    <vt:i4>0</vt:i4>
  </property>
</Properties>
</file>