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<sst xmlns="http://schemas.openxmlformats.org/spreadsheetml/2006/main" count="211" uniqueCount="117">
  <si>
    <t>中国太平洋财产保险股份有限公司邯郸市魏县支公司玉米完全成本保险承保公示清单</t>
  </si>
  <si>
    <t>投保人：</t>
  </si>
  <si>
    <t>魏县棘针寨镇后屯村民委员会</t>
  </si>
  <si>
    <t>投保单号:</t>
  </si>
  <si>
    <t>ASHJVDS66A26P050004E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</si>
  <si>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</si>
  <si>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</si>
  <si>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</si>
  <si>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</si>
  <si>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</si>
  <si>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</si>
  <si>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</si>
  <si>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</si>
  <si>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</si>
  <si>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</si>
  <si>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</si>
  <si>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</si>
  <si>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</si>
  <si>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张振超</t>
  </si>
  <si>
    <t>玉米完全成本保险</t>
  </si>
  <si>
    <t>韩海英</t>
  </si>
  <si>
    <t>郭振江</t>
  </si>
  <si>
    <t>郭振永</t>
  </si>
  <si>
    <t>贡小健</t>
  </si>
  <si>
    <t>李保忠</t>
  </si>
  <si>
    <t>张冠云</t>
  </si>
  <si>
    <t>张计兰</t>
  </si>
  <si>
    <t>张玉成</t>
  </si>
  <si>
    <t>张峰</t>
  </si>
  <si>
    <t>李银章</t>
  </si>
  <si>
    <t>张双桥</t>
  </si>
  <si>
    <t>张银喜</t>
  </si>
  <si>
    <t>张秀岭</t>
  </si>
  <si>
    <t>张金堂</t>
  </si>
  <si>
    <t>张海青</t>
  </si>
  <si>
    <t>张双保</t>
  </si>
  <si>
    <t>张计忠</t>
  </si>
  <si>
    <t>张新岭</t>
  </si>
  <si>
    <t>张运廷</t>
  </si>
  <si>
    <t>李喜亮</t>
  </si>
  <si>
    <t>张冠龙</t>
  </si>
  <si>
    <t>李振海</t>
  </si>
  <si>
    <t>张秀文</t>
  </si>
  <si>
    <t>张双岭</t>
  </si>
  <si>
    <t>张贵臣</t>
  </si>
  <si>
    <t>张平印</t>
  </si>
  <si>
    <t>李振岭</t>
  </si>
  <si>
    <t>张冠荣</t>
  </si>
  <si>
    <t>张计生</t>
  </si>
  <si>
    <t>张虎彬</t>
  </si>
  <si>
    <t>李文雪</t>
  </si>
  <si>
    <t>李文芳</t>
  </si>
  <si>
    <t>李书周</t>
  </si>
  <si>
    <t>李书山</t>
  </si>
  <si>
    <t>张保海</t>
  </si>
  <si>
    <t>李合连</t>
  </si>
  <si>
    <t>张书海</t>
  </si>
  <si>
    <t>张玉龙</t>
  </si>
  <si>
    <t>李印</t>
  </si>
  <si>
    <t>张振山</t>
  </si>
  <si>
    <t>李志兵</t>
  </si>
  <si>
    <t>张玉岭</t>
  </si>
  <si>
    <t>张军臣</t>
  </si>
  <si>
    <t>张书廷</t>
  </si>
  <si>
    <t>张书青</t>
  </si>
  <si>
    <t>张双河</t>
  </si>
  <si>
    <t>李致民</t>
  </si>
  <si>
    <t>张贺臣</t>
  </si>
  <si>
    <t>张社银</t>
  </si>
  <si>
    <t>张运海</t>
  </si>
  <si>
    <t>李学</t>
  </si>
  <si>
    <t>张计良</t>
  </si>
  <si>
    <t>李致中</t>
  </si>
  <si>
    <t>张红臣</t>
  </si>
  <si>
    <t>李周</t>
  </si>
  <si>
    <t>李拥军</t>
  </si>
  <si>
    <t>张风森</t>
  </si>
  <si>
    <t>张风林</t>
  </si>
  <si>
    <t>李致国</t>
  </si>
  <si>
    <t>张志军</t>
  </si>
  <si>
    <t>张计海</t>
  </si>
  <si>
    <t>张其运</t>
  </si>
  <si>
    <t>张保岭</t>
  </si>
  <si>
    <t>李文平</t>
  </si>
  <si>
    <t>李玉虎</t>
  </si>
  <si>
    <t>张永信</t>
  </si>
  <si>
    <t>张冠堂</t>
  </si>
  <si>
    <t>张文喜</t>
  </si>
  <si>
    <t>张风彬</t>
  </si>
  <si>
    <t>张会平</t>
  </si>
  <si>
    <t>张富岭</t>
  </si>
  <si>
    <t>李致文</t>
  </si>
  <si>
    <t>张富周</t>
  </si>
  <si>
    <t>张海平</t>
  </si>
  <si>
    <t>张金涛</t>
  </si>
  <si>
    <t>李志奎</t>
  </si>
  <si>
    <t>李志方</t>
  </si>
  <si>
    <t>张保山</t>
  </si>
  <si>
    <t>张文利</t>
  </si>
  <si>
    <t>张合勇</t>
  </si>
  <si>
    <t>张杰</t>
  </si>
  <si>
    <t>张文学</t>
  </si>
  <si>
    <t>张海军</t>
  </si>
  <si>
    <t>张海廷</t>
  </si>
  <si>
    <t>张书民</t>
  </si>
  <si>
    <t>张思德</t>
  </si>
  <si>
    <t>高新爱</t>
  </si>
  <si>
    <t>张虎山</t>
  </si>
  <si>
    <t>张胜利</t>
  </si>
  <si>
    <t>张书元</t>
  </si>
  <si>
    <t>张兵臣</t>
  </si>
  <si>
    <t>张书福</t>
  </si>
  <si>
    <t>张书河</t>
  </si>
  <si>
    <t>张文刚</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</si>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</sst>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2"/>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94.05</v>
      </c>
      <c r="E5" s="16">
        <v>0.0513</v>
      </c>
      <c r="F5" s="17">
        <v>800</v>
      </c>
      <c r="G5" s="17">
        <f t="shared" ref="G5:G11" si="0">D5*F5</f>
        <v>75240</v>
      </c>
      <c r="H5" s="17">
        <f>D5*41</f>
        <v>3856.05</v>
      </c>
      <c r="I5" s="18">
        <f t="shared" ref="I5:I11" si="1">H5*0.2</f>
        <v>771.21</v>
      </c>
      <c r="J5" s="18">
        <f t="shared" ref="J5:J11" si="2">H5*0.45</f>
        <v>1735.2225</v>
      </c>
      <c r="K5" s="18">
        <f t="shared" ref="K5:K11" si="3">H5*0.3</f>
        <v>1156.815</v>
      </c>
      <c r="L5" s="19">
        <v>0</v>
      </c>
      <c r="M5" s="18">
        <f t="shared" ref="M5:M11" si="4">H5*0.05</f>
        <v>192.8025</v>
      </c>
    </row>
    <row r="6" ht="14.25" spans="1:13">
      <c r="A6" s="13">
        <v>2</v>
      </c>
      <c r="B6" s="14" t="s">
        <v>20</v>
      </c>
      <c r="C6" s="15" t="s">
        <v>19</v>
      </c>
      <c r="D6" s="14">
        <v>51.43</v>
      </c>
      <c r="E6" s="16">
        <v>0.0513</v>
      </c>
      <c r="F6" s="17">
        <v>800</v>
      </c>
      <c r="G6" s="17">
        <f t="shared" si="0"/>
        <v>41144</v>
      </c>
      <c r="H6" s="17">
        <f t="shared" ref="H6:H11" si="5">D6*41</f>
        <v>2108.63</v>
      </c>
      <c r="I6" s="18">
        <f t="shared" si="1"/>
        <v>421.726</v>
      </c>
      <c r="J6" s="18">
        <f t="shared" si="2"/>
        <v>948.8835</v>
      </c>
      <c r="K6" s="18">
        <f t="shared" si="3"/>
        <v>632.589</v>
      </c>
      <c r="L6" s="19">
        <v>0</v>
      </c>
      <c r="M6" s="18">
        <f t="shared" si="4"/>
        <v>105.4315</v>
      </c>
    </row>
    <row r="7" ht="14.25" spans="1:13">
      <c r="A7" s="13">
        <v>3</v>
      </c>
      <c r="B7" s="14" t="s">
        <v>21</v>
      </c>
      <c r="C7" s="15" t="s">
        <v>19</v>
      </c>
      <c r="D7" s="14">
        <v>47.1</v>
      </c>
      <c r="E7" s="16">
        <v>0.0513</v>
      </c>
      <c r="F7" s="17">
        <v>800</v>
      </c>
      <c r="G7" s="17">
        <f t="shared" si="0"/>
        <v>37680</v>
      </c>
      <c r="H7" s="17">
        <f t="shared" si="5"/>
        <v>1931.1</v>
      </c>
      <c r="I7" s="18">
        <f t="shared" si="1"/>
        <v>386.22</v>
      </c>
      <c r="J7" s="18">
        <f t="shared" si="2"/>
        <v>868.995</v>
      </c>
      <c r="K7" s="18">
        <f t="shared" si="3"/>
        <v>579.33</v>
      </c>
      <c r="L7" s="19">
        <v>0</v>
      </c>
      <c r="M7" s="18">
        <f t="shared" si="4"/>
        <v>96.555</v>
      </c>
    </row>
    <row r="8" ht="14.25" spans="1:13">
      <c r="A8" s="13">
        <v>4</v>
      </c>
      <c r="B8" s="14" t="s">
        <v>22</v>
      </c>
      <c r="C8" s="15" t="s">
        <v>19</v>
      </c>
      <c r="D8" s="14">
        <v>38.89</v>
      </c>
      <c r="E8" s="16">
        <v>0.0513</v>
      </c>
      <c r="F8" s="17">
        <v>800</v>
      </c>
      <c r="G8" s="17">
        <f t="shared" si="0"/>
        <v>31112</v>
      </c>
      <c r="H8" s="17">
        <f t="shared" si="5"/>
        <v>1594.49</v>
      </c>
      <c r="I8" s="18">
        <f t="shared" si="1"/>
        <v>318.898</v>
      </c>
      <c r="J8" s="18">
        <f t="shared" si="2"/>
        <v>717.5205</v>
      </c>
      <c r="K8" s="18">
        <f t="shared" si="3"/>
        <v>478.347</v>
      </c>
      <c r="L8" s="19">
        <v>0</v>
      </c>
      <c r="M8" s="18">
        <f t="shared" si="4"/>
        <v>79.7245</v>
      </c>
    </row>
    <row r="9" ht="14.25" spans="1:13">
      <c r="A9" s="13">
        <v>5</v>
      </c>
      <c r="B9" s="14" t="s">
        <v>23</v>
      </c>
      <c r="C9" s="15" t="s">
        <v>19</v>
      </c>
      <c r="D9" s="14">
        <v>36.35</v>
      </c>
      <c r="E9" s="16">
        <v>0.0513</v>
      </c>
      <c r="F9" s="17">
        <v>800</v>
      </c>
      <c r="G9" s="17">
        <f t="shared" si="0"/>
        <v>29080</v>
      </c>
      <c r="H9" s="17">
        <f t="shared" si="5"/>
        <v>1490.35</v>
      </c>
      <c r="I9" s="18">
        <f t="shared" si="1"/>
        <v>298.07</v>
      </c>
      <c r="J9" s="18">
        <f t="shared" si="2"/>
        <v>670.6575</v>
      </c>
      <c r="K9" s="18">
        <f t="shared" si="3"/>
        <v>447.105</v>
      </c>
      <c r="L9" s="19">
        <v>0</v>
      </c>
      <c r="M9" s="18">
        <f t="shared" si="4"/>
        <v>74.5175</v>
      </c>
    </row>
    <row r="10" ht="14.25" spans="1:13">
      <c r="A10" s="13">
        <v>6</v>
      </c>
      <c r="B10" s="14" t="s">
        <v>24</v>
      </c>
      <c r="C10" s="15" t="s">
        <v>19</v>
      </c>
      <c r="D10" s="14">
        <v>21.82</v>
      </c>
      <c r="E10" s="16">
        <v>0.0513</v>
      </c>
      <c r="F10" s="17">
        <v>800</v>
      </c>
      <c r="G10" s="17">
        <f t="shared" si="0"/>
        <v>17456</v>
      </c>
      <c r="H10" s="17">
        <f t="shared" si="5"/>
        <v>894.62</v>
      </c>
      <c r="I10" s="18">
        <f t="shared" si="1"/>
        <v>178.924</v>
      </c>
      <c r="J10" s="18">
        <f t="shared" si="2"/>
        <v>402.579</v>
      </c>
      <c r="K10" s="18">
        <f t="shared" si="3"/>
        <v>268.386</v>
      </c>
      <c r="L10" s="19">
        <v>0</v>
      </c>
      <c r="M10" s="18">
        <f t="shared" si="4"/>
        <v>44.731</v>
      </c>
    </row>
    <row r="11" ht="14.25" spans="1:13">
      <c r="A11" s="13">
        <v>7</v>
      </c>
      <c r="B11" s="14" t="s">
        <v>25</v>
      </c>
      <c r="C11" s="15" t="s">
        <v>19</v>
      </c>
      <c r="D11" s="14">
        <v>12.62</v>
      </c>
      <c r="E11" s="16">
        <v>0.0513</v>
      </c>
      <c r="F11" s="17">
        <v>800</v>
      </c>
      <c r="G11" s="17">
        <f t="shared" si="0"/>
        <v>10096</v>
      </c>
      <c r="H11" s="17">
        <f t="shared" si="5"/>
        <v>517.42</v>
      </c>
      <c r="I11" s="18">
        <f t="shared" si="1"/>
        <v>103.484</v>
      </c>
      <c r="J11" s="18">
        <f t="shared" si="2"/>
        <v>232.839</v>
      </c>
      <c r="K11" s="18">
        <f t="shared" si="3"/>
        <v>155.226</v>
      </c>
      <c r="L11" s="19">
        <v>0</v>
      </c>
      <c r="M11" s="18">
        <f t="shared" si="4"/>
        <v>25.871</v>
      </c>
    </row>
    <row r="12" ht="14.25" spans="1:13">
      <c r="A12" s="13">
        <v>8</v>
      </c>
      <c r="B12" s="14" t="s">
        <v>26</v>
      </c>
      <c r="C12" s="15" t="s">
        <v>19</v>
      </c>
      <c r="D12" s="14">
        <v>12.49</v>
      </c>
      <c r="E12" s="16">
        <v>0.0513</v>
      </c>
      <c r="F12" s="17">
        <v>800</v>
      </c>
      <c r="G12" s="17">
        <f t="shared" ref="G12:G75" si="6">D12*F12</f>
        <v>9992</v>
      </c>
      <c r="H12" s="17">
        <f t="shared" ref="H12:H75" si="7">D12*41</f>
        <v>512.09</v>
      </c>
      <c r="I12" s="18">
        <f t="shared" ref="I12:I75" si="8">H12*0.2</f>
        <v>102.418</v>
      </c>
      <c r="J12" s="18">
        <f t="shared" ref="J12:J75" si="9">H12*0.45</f>
        <v>230.4405</v>
      </c>
      <c r="K12" s="18">
        <f t="shared" ref="K12:K75" si="10">H12*0.3</f>
        <v>153.627</v>
      </c>
      <c r="L12" s="19">
        <v>0</v>
      </c>
      <c r="M12" s="18">
        <f t="shared" ref="M12:M75" si="11">H12*0.05</f>
        <v>25.6045</v>
      </c>
    </row>
    <row r="13" ht="14.25" spans="1:13">
      <c r="A13" s="13">
        <v>9</v>
      </c>
      <c r="B13" s="14" t="s">
        <v>27</v>
      </c>
      <c r="C13" s="15" t="s">
        <v>19</v>
      </c>
      <c r="D13" s="14">
        <v>11.49</v>
      </c>
      <c r="E13" s="16">
        <v>0.0513</v>
      </c>
      <c r="F13" s="17">
        <v>800</v>
      </c>
      <c r="G13" s="17">
        <f t="shared" si="6"/>
        <v>9192</v>
      </c>
      <c r="H13" s="17">
        <f t="shared" si="7"/>
        <v>471.09</v>
      </c>
      <c r="I13" s="18">
        <f t="shared" si="8"/>
        <v>94.218</v>
      </c>
      <c r="J13" s="18">
        <f t="shared" si="9"/>
        <v>211.9905</v>
      </c>
      <c r="K13" s="18">
        <f t="shared" si="10"/>
        <v>141.327</v>
      </c>
      <c r="L13" s="19">
        <v>0</v>
      </c>
      <c r="M13" s="18">
        <f t="shared" si="11"/>
        <v>23.5545</v>
      </c>
    </row>
    <row r="14" ht="14.25" spans="1:13">
      <c r="A14" s="13">
        <v>10</v>
      </c>
      <c r="B14" s="14" t="s">
        <v>28</v>
      </c>
      <c r="C14" s="15" t="s">
        <v>19</v>
      </c>
      <c r="D14" s="14">
        <v>11.47</v>
      </c>
      <c r="E14" s="16">
        <v>0.0513</v>
      </c>
      <c r="F14" s="17">
        <v>800</v>
      </c>
      <c r="G14" s="17">
        <f t="shared" si="6"/>
        <v>9176</v>
      </c>
      <c r="H14" s="17">
        <f t="shared" si="7"/>
        <v>470.27</v>
      </c>
      <c r="I14" s="18">
        <f t="shared" si="8"/>
        <v>94.054</v>
      </c>
      <c r="J14" s="18">
        <f t="shared" si="9"/>
        <v>211.6215</v>
      </c>
      <c r="K14" s="18">
        <f t="shared" si="10"/>
        <v>141.081</v>
      </c>
      <c r="L14" s="19">
        <v>0</v>
      </c>
      <c r="M14" s="18">
        <f t="shared" si="11"/>
        <v>23.5135</v>
      </c>
    </row>
    <row r="15" ht="14.25" spans="1:13">
      <c r="A15" s="13">
        <v>11</v>
      </c>
      <c r="B15" s="14" t="s">
        <v>29</v>
      </c>
      <c r="C15" s="15" t="s">
        <v>19</v>
      </c>
      <c r="D15" s="14">
        <v>11.22</v>
      </c>
      <c r="E15" s="16">
        <v>0.0513</v>
      </c>
      <c r="F15" s="17">
        <v>800</v>
      </c>
      <c r="G15" s="17">
        <f t="shared" si="6"/>
        <v>8976</v>
      </c>
      <c r="H15" s="17">
        <f t="shared" si="7"/>
        <v>460.02</v>
      </c>
      <c r="I15" s="18">
        <f t="shared" si="8"/>
        <v>92.004</v>
      </c>
      <c r="J15" s="18">
        <f t="shared" si="9"/>
        <v>207.009</v>
      </c>
      <c r="K15" s="18">
        <f t="shared" si="10"/>
        <v>138.006</v>
      </c>
      <c r="L15" s="19">
        <v>0</v>
      </c>
      <c r="M15" s="18">
        <f t="shared" si="11"/>
        <v>23.001</v>
      </c>
    </row>
    <row r="16" ht="14.25" spans="1:13">
      <c r="A16" s="13">
        <v>12</v>
      </c>
      <c r="B16" s="14" t="s">
        <v>30</v>
      </c>
      <c r="C16" s="15" t="s">
        <v>19</v>
      </c>
      <c r="D16" s="14">
        <v>11.12</v>
      </c>
      <c r="E16" s="16">
        <v>0.0513</v>
      </c>
      <c r="F16" s="17">
        <v>800</v>
      </c>
      <c r="G16" s="17">
        <f t="shared" si="6"/>
        <v>8896</v>
      </c>
      <c r="H16" s="17">
        <f t="shared" si="7"/>
        <v>455.92</v>
      </c>
      <c r="I16" s="18">
        <f t="shared" si="8"/>
        <v>91.184</v>
      </c>
      <c r="J16" s="18">
        <f t="shared" si="9"/>
        <v>205.164</v>
      </c>
      <c r="K16" s="18">
        <f t="shared" si="10"/>
        <v>136.776</v>
      </c>
      <c r="L16" s="19">
        <v>0</v>
      </c>
      <c r="M16" s="18">
        <f t="shared" si="11"/>
        <v>22.796</v>
      </c>
    </row>
    <row r="17" ht="14.25" spans="1:13">
      <c r="A17" s="13">
        <v>13</v>
      </c>
      <c r="B17" s="14" t="s">
        <v>31</v>
      </c>
      <c r="C17" s="15" t="s">
        <v>19</v>
      </c>
      <c r="D17" s="14">
        <v>10.4</v>
      </c>
      <c r="E17" s="16">
        <v>0.0513</v>
      </c>
      <c r="F17" s="17">
        <v>800</v>
      </c>
      <c r="G17" s="17">
        <f t="shared" si="6"/>
        <v>8320</v>
      </c>
      <c r="H17" s="17">
        <f t="shared" si="7"/>
        <v>426.4</v>
      </c>
      <c r="I17" s="18">
        <f t="shared" si="8"/>
        <v>85.28</v>
      </c>
      <c r="J17" s="18">
        <f t="shared" si="9"/>
        <v>191.88</v>
      </c>
      <c r="K17" s="18">
        <f t="shared" si="10"/>
        <v>127.92</v>
      </c>
      <c r="L17" s="19">
        <v>0</v>
      </c>
      <c r="M17" s="18">
        <f t="shared" si="11"/>
        <v>21.32</v>
      </c>
    </row>
    <row r="18" ht="14.25" spans="1:13">
      <c r="A18" s="13">
        <v>14</v>
      </c>
      <c r="B18" s="14" t="s">
        <v>32</v>
      </c>
      <c r="C18" s="15" t="s">
        <v>19</v>
      </c>
      <c r="D18" s="14">
        <v>10.07</v>
      </c>
      <c r="E18" s="16">
        <v>0.0513</v>
      </c>
      <c r="F18" s="17">
        <v>800</v>
      </c>
      <c r="G18" s="17">
        <f t="shared" si="6"/>
        <v>8056</v>
      </c>
      <c r="H18" s="17">
        <f t="shared" si="7"/>
        <v>412.87</v>
      </c>
      <c r="I18" s="18">
        <f t="shared" si="8"/>
        <v>82.574</v>
      </c>
      <c r="J18" s="18">
        <f t="shared" si="9"/>
        <v>185.7915</v>
      </c>
      <c r="K18" s="18">
        <f t="shared" si="10"/>
        <v>123.861</v>
      </c>
      <c r="L18" s="19">
        <v>0</v>
      </c>
      <c r="M18" s="18">
        <f t="shared" si="11"/>
        <v>20.6435</v>
      </c>
    </row>
    <row r="19" ht="14.25" spans="1:13">
      <c r="A19" s="13">
        <v>15</v>
      </c>
      <c r="B19" s="14" t="s">
        <v>33</v>
      </c>
      <c r="C19" s="15" t="s">
        <v>19</v>
      </c>
      <c r="D19" s="14">
        <v>9.14</v>
      </c>
      <c r="E19" s="16">
        <v>0.0513</v>
      </c>
      <c r="F19" s="17">
        <v>800</v>
      </c>
      <c r="G19" s="17">
        <f t="shared" si="6"/>
        <v>7312</v>
      </c>
      <c r="H19" s="17">
        <f t="shared" si="7"/>
        <v>374.74</v>
      </c>
      <c r="I19" s="18">
        <f t="shared" si="8"/>
        <v>74.948</v>
      </c>
      <c r="J19" s="18">
        <f t="shared" si="9"/>
        <v>168.633</v>
      </c>
      <c r="K19" s="18">
        <f t="shared" si="10"/>
        <v>112.422</v>
      </c>
      <c r="L19" s="19">
        <v>0</v>
      </c>
      <c r="M19" s="18">
        <f t="shared" si="11"/>
        <v>18.737</v>
      </c>
    </row>
    <row r="20" ht="14.25" spans="1:13">
      <c r="A20" s="13">
        <v>16</v>
      </c>
      <c r="B20" s="14" t="s">
        <v>34</v>
      </c>
      <c r="C20" s="15" t="s">
        <v>19</v>
      </c>
      <c r="D20" s="14">
        <v>8.96</v>
      </c>
      <c r="E20" s="16">
        <v>0.0513</v>
      </c>
      <c r="F20" s="17">
        <v>800</v>
      </c>
      <c r="G20" s="17">
        <f t="shared" si="6"/>
        <v>7168</v>
      </c>
      <c r="H20" s="17">
        <f t="shared" si="7"/>
        <v>367.36</v>
      </c>
      <c r="I20" s="18">
        <f t="shared" si="8"/>
        <v>73.472</v>
      </c>
      <c r="J20" s="18">
        <f t="shared" si="9"/>
        <v>165.312</v>
      </c>
      <c r="K20" s="18">
        <f t="shared" si="10"/>
        <v>110.208</v>
      </c>
      <c r="L20" s="19">
        <v>0</v>
      </c>
      <c r="M20" s="18">
        <f t="shared" si="11"/>
        <v>18.368</v>
      </c>
    </row>
    <row r="21" ht="14.25" spans="1:13">
      <c r="A21" s="13">
        <v>17</v>
      </c>
      <c r="B21" s="14" t="s">
        <v>35</v>
      </c>
      <c r="C21" s="15" t="s">
        <v>19</v>
      </c>
      <c r="D21" s="14">
        <v>8.94</v>
      </c>
      <c r="E21" s="16">
        <v>0.0513</v>
      </c>
      <c r="F21" s="17">
        <v>800</v>
      </c>
      <c r="G21" s="17">
        <f t="shared" si="6"/>
        <v>7152</v>
      </c>
      <c r="H21" s="17">
        <f t="shared" si="7"/>
        <v>366.54</v>
      </c>
      <c r="I21" s="18">
        <f t="shared" si="8"/>
        <v>73.308</v>
      </c>
      <c r="J21" s="18">
        <f t="shared" si="9"/>
        <v>164.943</v>
      </c>
      <c r="K21" s="18">
        <f t="shared" si="10"/>
        <v>109.962</v>
      </c>
      <c r="L21" s="19">
        <v>0</v>
      </c>
      <c r="M21" s="18">
        <f t="shared" si="11"/>
        <v>18.327</v>
      </c>
    </row>
    <row r="22" ht="14.25" spans="1:13">
      <c r="A22" s="13">
        <v>18</v>
      </c>
      <c r="B22" s="14" t="s">
        <v>36</v>
      </c>
      <c r="C22" s="15" t="s">
        <v>19</v>
      </c>
      <c r="D22" s="14">
        <v>8.92</v>
      </c>
      <c r="E22" s="16">
        <v>0.0513</v>
      </c>
      <c r="F22" s="17">
        <v>800</v>
      </c>
      <c r="G22" s="17">
        <f t="shared" si="6"/>
        <v>7136</v>
      </c>
      <c r="H22" s="17">
        <f t="shared" si="7"/>
        <v>365.72</v>
      </c>
      <c r="I22" s="18">
        <f t="shared" si="8"/>
        <v>73.144</v>
      </c>
      <c r="J22" s="18">
        <f t="shared" si="9"/>
        <v>164.574</v>
      </c>
      <c r="K22" s="18">
        <f t="shared" si="10"/>
        <v>109.716</v>
      </c>
      <c r="L22" s="19">
        <v>0</v>
      </c>
      <c r="M22" s="18">
        <f t="shared" si="11"/>
        <v>18.286</v>
      </c>
    </row>
    <row r="23" ht="14.25" spans="1:13">
      <c r="A23" s="13">
        <v>19</v>
      </c>
      <c r="B23" s="14" t="s">
        <v>37</v>
      </c>
      <c r="C23" s="15" t="s">
        <v>19</v>
      </c>
      <c r="D23" s="14">
        <v>8.88</v>
      </c>
      <c r="E23" s="16">
        <v>0.0513</v>
      </c>
      <c r="F23" s="17">
        <v>800</v>
      </c>
      <c r="G23" s="17">
        <f t="shared" si="6"/>
        <v>7104</v>
      </c>
      <c r="H23" s="17">
        <f t="shared" si="7"/>
        <v>364.08</v>
      </c>
      <c r="I23" s="18">
        <f t="shared" si="8"/>
        <v>72.816</v>
      </c>
      <c r="J23" s="18">
        <f t="shared" si="9"/>
        <v>163.836</v>
      </c>
      <c r="K23" s="18">
        <f t="shared" si="10"/>
        <v>109.224</v>
      </c>
      <c r="L23" s="19">
        <v>0</v>
      </c>
      <c r="M23" s="18">
        <f t="shared" si="11"/>
        <v>18.204</v>
      </c>
    </row>
    <row r="24" ht="14.25" spans="1:13">
      <c r="A24" s="13">
        <v>20</v>
      </c>
      <c r="B24" s="14" t="s">
        <v>38</v>
      </c>
      <c r="C24" s="15" t="s">
        <v>19</v>
      </c>
      <c r="D24" s="14">
        <v>8.83</v>
      </c>
      <c r="E24" s="16">
        <v>0.0513</v>
      </c>
      <c r="F24" s="17">
        <v>800</v>
      </c>
      <c r="G24" s="17">
        <f t="shared" si="6"/>
        <v>7064</v>
      </c>
      <c r="H24" s="17">
        <f t="shared" si="7"/>
        <v>362.03</v>
      </c>
      <c r="I24" s="18">
        <f t="shared" si="8"/>
        <v>72.406</v>
      </c>
      <c r="J24" s="18">
        <f t="shared" si="9"/>
        <v>162.9135</v>
      </c>
      <c r="K24" s="18">
        <f t="shared" si="10"/>
        <v>108.609</v>
      </c>
      <c r="L24" s="19">
        <v>0</v>
      </c>
      <c r="M24" s="18">
        <f t="shared" si="11"/>
        <v>18.1015</v>
      </c>
    </row>
    <row r="25" ht="14.25" spans="1:13">
      <c r="A25" s="13">
        <v>21</v>
      </c>
      <c r="B25" s="14" t="s">
        <v>39</v>
      </c>
      <c r="C25" s="15" t="s">
        <v>19</v>
      </c>
      <c r="D25" s="14">
        <v>8.82</v>
      </c>
      <c r="E25" s="16">
        <v>0.0513</v>
      </c>
      <c r="F25" s="17">
        <v>800</v>
      </c>
      <c r="G25" s="17">
        <f t="shared" si="6"/>
        <v>7056</v>
      </c>
      <c r="H25" s="17">
        <f t="shared" si="7"/>
        <v>361.62</v>
      </c>
      <c r="I25" s="18">
        <f t="shared" si="8"/>
        <v>72.324</v>
      </c>
      <c r="J25" s="18">
        <f t="shared" si="9"/>
        <v>162.729</v>
      </c>
      <c r="K25" s="18">
        <f t="shared" si="10"/>
        <v>108.486</v>
      </c>
      <c r="L25" s="19">
        <v>0</v>
      </c>
      <c r="M25" s="18">
        <f t="shared" si="11"/>
        <v>18.081</v>
      </c>
    </row>
    <row r="26" ht="14.25" spans="1:13">
      <c r="A26" s="13">
        <v>22</v>
      </c>
      <c r="B26" s="14" t="s">
        <v>40</v>
      </c>
      <c r="C26" s="15" t="s">
        <v>19</v>
      </c>
      <c r="D26" s="14">
        <v>8.51</v>
      </c>
      <c r="E26" s="16">
        <v>0.0513</v>
      </c>
      <c r="F26" s="17">
        <v>800</v>
      </c>
      <c r="G26" s="17">
        <f t="shared" si="6"/>
        <v>6808</v>
      </c>
      <c r="H26" s="17">
        <f t="shared" si="7"/>
        <v>348.91</v>
      </c>
      <c r="I26" s="18">
        <f t="shared" si="8"/>
        <v>69.782</v>
      </c>
      <c r="J26" s="18">
        <f t="shared" si="9"/>
        <v>157.0095</v>
      </c>
      <c r="K26" s="18">
        <f t="shared" si="10"/>
        <v>104.673</v>
      </c>
      <c r="L26" s="19">
        <v>0</v>
      </c>
      <c r="M26" s="18">
        <f t="shared" si="11"/>
        <v>17.4455</v>
      </c>
    </row>
    <row r="27" ht="14.25" spans="1:13">
      <c r="A27" s="13">
        <v>23</v>
      </c>
      <c r="B27" s="14" t="s">
        <v>41</v>
      </c>
      <c r="C27" s="15" t="s">
        <v>19</v>
      </c>
      <c r="D27" s="14">
        <v>8.45</v>
      </c>
      <c r="E27" s="16">
        <v>0.0513</v>
      </c>
      <c r="F27" s="17">
        <v>800</v>
      </c>
      <c r="G27" s="17">
        <f t="shared" si="6"/>
        <v>6760</v>
      </c>
      <c r="H27" s="17">
        <f t="shared" si="7"/>
        <v>346.45</v>
      </c>
      <c r="I27" s="18">
        <f t="shared" si="8"/>
        <v>69.29</v>
      </c>
      <c r="J27" s="18">
        <f t="shared" si="9"/>
        <v>155.9025</v>
      </c>
      <c r="K27" s="18">
        <f t="shared" si="10"/>
        <v>103.935</v>
      </c>
      <c r="L27" s="19">
        <v>0</v>
      </c>
      <c r="M27" s="18">
        <f t="shared" si="11"/>
        <v>17.3225</v>
      </c>
    </row>
    <row r="28" ht="14.25" spans="1:13">
      <c r="A28" s="13">
        <v>24</v>
      </c>
      <c r="B28" s="14" t="s">
        <v>42</v>
      </c>
      <c r="C28" s="15" t="s">
        <v>19</v>
      </c>
      <c r="D28" s="14">
        <v>8.36</v>
      </c>
      <c r="E28" s="16">
        <v>0.0513</v>
      </c>
      <c r="F28" s="17">
        <v>800</v>
      </c>
      <c r="G28" s="17">
        <f t="shared" si="6"/>
        <v>6688</v>
      </c>
      <c r="H28" s="17">
        <f t="shared" si="7"/>
        <v>342.76</v>
      </c>
      <c r="I28" s="18">
        <f t="shared" si="8"/>
        <v>68.552</v>
      </c>
      <c r="J28" s="18">
        <f t="shared" si="9"/>
        <v>154.242</v>
      </c>
      <c r="K28" s="18">
        <f t="shared" si="10"/>
        <v>102.828</v>
      </c>
      <c r="L28" s="19">
        <v>0</v>
      </c>
      <c r="M28" s="18">
        <f t="shared" si="11"/>
        <v>17.138</v>
      </c>
    </row>
    <row r="29" ht="14.25" spans="1:13">
      <c r="A29" s="13">
        <v>25</v>
      </c>
      <c r="B29" s="14" t="s">
        <v>43</v>
      </c>
      <c r="C29" s="15" t="s">
        <v>19</v>
      </c>
      <c r="D29" s="14">
        <v>8.18</v>
      </c>
      <c r="E29" s="16">
        <v>0.0513</v>
      </c>
      <c r="F29" s="17">
        <v>800</v>
      </c>
      <c r="G29" s="17">
        <f t="shared" si="6"/>
        <v>6544</v>
      </c>
      <c r="H29" s="17">
        <f t="shared" si="7"/>
        <v>335.38</v>
      </c>
      <c r="I29" s="18">
        <f t="shared" si="8"/>
        <v>67.076</v>
      </c>
      <c r="J29" s="18">
        <f t="shared" si="9"/>
        <v>150.921</v>
      </c>
      <c r="K29" s="18">
        <f t="shared" si="10"/>
        <v>100.614</v>
      </c>
      <c r="L29" s="19">
        <v>0</v>
      </c>
      <c r="M29" s="18">
        <f t="shared" si="11"/>
        <v>16.769</v>
      </c>
    </row>
    <row r="30" ht="14.25" spans="1:13">
      <c r="A30" s="13">
        <v>26</v>
      </c>
      <c r="B30" s="14" t="s">
        <v>44</v>
      </c>
      <c r="C30" s="15" t="s">
        <v>19</v>
      </c>
      <c r="D30" s="14">
        <v>8.16</v>
      </c>
      <c r="E30" s="16">
        <v>0.0513</v>
      </c>
      <c r="F30" s="17">
        <v>800</v>
      </c>
      <c r="G30" s="17">
        <f t="shared" si="6"/>
        <v>6528</v>
      </c>
      <c r="H30" s="17">
        <f t="shared" si="7"/>
        <v>334.56</v>
      </c>
      <c r="I30" s="18">
        <f t="shared" si="8"/>
        <v>66.912</v>
      </c>
      <c r="J30" s="18">
        <f t="shared" si="9"/>
        <v>150.552</v>
      </c>
      <c r="K30" s="18">
        <f t="shared" si="10"/>
        <v>100.368</v>
      </c>
      <c r="L30" s="19">
        <v>0</v>
      </c>
      <c r="M30" s="18">
        <f t="shared" si="11"/>
        <v>16.728</v>
      </c>
    </row>
    <row r="31" ht="14.25" spans="1:13">
      <c r="A31" s="13">
        <v>27</v>
      </c>
      <c r="B31" s="14" t="s">
        <v>45</v>
      </c>
      <c r="C31" s="15" t="s">
        <v>19</v>
      </c>
      <c r="D31" s="14">
        <v>7.96</v>
      </c>
      <c r="E31" s="16">
        <v>0.0513</v>
      </c>
      <c r="F31" s="17">
        <v>800</v>
      </c>
      <c r="G31" s="17">
        <f t="shared" si="6"/>
        <v>6368</v>
      </c>
      <c r="H31" s="17">
        <f t="shared" si="7"/>
        <v>326.36</v>
      </c>
      <c r="I31" s="18">
        <f t="shared" si="8"/>
        <v>65.272</v>
      </c>
      <c r="J31" s="18">
        <f t="shared" si="9"/>
        <v>146.862</v>
      </c>
      <c r="K31" s="18">
        <f t="shared" si="10"/>
        <v>97.908</v>
      </c>
      <c r="L31" s="19">
        <v>0</v>
      </c>
      <c r="M31" s="18">
        <f t="shared" si="11"/>
        <v>16.318</v>
      </c>
    </row>
    <row r="32" ht="14.25" spans="1:13">
      <c r="A32" s="13">
        <v>28</v>
      </c>
      <c r="B32" s="14" t="s">
        <v>46</v>
      </c>
      <c r="C32" s="15" t="s">
        <v>19</v>
      </c>
      <c r="D32" s="14">
        <v>7.87</v>
      </c>
      <c r="E32" s="16">
        <v>0.0513</v>
      </c>
      <c r="F32" s="17">
        <v>800</v>
      </c>
      <c r="G32" s="17">
        <f t="shared" si="6"/>
        <v>6296</v>
      </c>
      <c r="H32" s="17">
        <f t="shared" si="7"/>
        <v>322.67</v>
      </c>
      <c r="I32" s="18">
        <f t="shared" si="8"/>
        <v>64.534</v>
      </c>
      <c r="J32" s="18">
        <f t="shared" si="9"/>
        <v>145.2015</v>
      </c>
      <c r="K32" s="18">
        <f t="shared" si="10"/>
        <v>96.801</v>
      </c>
      <c r="L32" s="19">
        <v>0</v>
      </c>
      <c r="M32" s="18">
        <f t="shared" si="11"/>
        <v>16.1335</v>
      </c>
    </row>
    <row r="33" ht="14.25" spans="1:13">
      <c r="A33" s="13">
        <v>29</v>
      </c>
      <c r="B33" s="14" t="s">
        <v>47</v>
      </c>
      <c r="C33" s="15" t="s">
        <v>19</v>
      </c>
      <c r="D33" s="14">
        <v>7.74</v>
      </c>
      <c r="E33" s="16">
        <v>0.0513</v>
      </c>
      <c r="F33" s="17">
        <v>800</v>
      </c>
      <c r="G33" s="17">
        <f t="shared" si="6"/>
        <v>6192</v>
      </c>
      <c r="H33" s="17">
        <f t="shared" si="7"/>
        <v>317.34</v>
      </c>
      <c r="I33" s="18">
        <f t="shared" si="8"/>
        <v>63.468</v>
      </c>
      <c r="J33" s="18">
        <f t="shared" si="9"/>
        <v>142.803</v>
      </c>
      <c r="K33" s="18">
        <f t="shared" si="10"/>
        <v>95.202</v>
      </c>
      <c r="L33" s="19">
        <v>0</v>
      </c>
      <c r="M33" s="18">
        <f t="shared" si="11"/>
        <v>15.867</v>
      </c>
    </row>
    <row r="34" ht="14.25" spans="1:13">
      <c r="A34" s="13">
        <v>30</v>
      </c>
      <c r="B34" s="14" t="s">
        <v>48</v>
      </c>
      <c r="C34" s="15" t="s">
        <v>19</v>
      </c>
      <c r="D34" s="14">
        <v>7.64</v>
      </c>
      <c r="E34" s="16">
        <v>0.0513</v>
      </c>
      <c r="F34" s="17">
        <v>800</v>
      </c>
      <c r="G34" s="17">
        <f t="shared" si="6"/>
        <v>6112</v>
      </c>
      <c r="H34" s="17">
        <f t="shared" si="7"/>
        <v>313.24</v>
      </c>
      <c r="I34" s="18">
        <f t="shared" si="8"/>
        <v>62.648</v>
      </c>
      <c r="J34" s="18">
        <f t="shared" si="9"/>
        <v>140.958</v>
      </c>
      <c r="K34" s="18">
        <f t="shared" si="10"/>
        <v>93.972</v>
      </c>
      <c r="L34" s="19">
        <v>0</v>
      </c>
      <c r="M34" s="18">
        <f t="shared" si="11"/>
        <v>15.662</v>
      </c>
    </row>
    <row r="35" ht="14.25" spans="1:13">
      <c r="A35" s="13">
        <v>31</v>
      </c>
      <c r="B35" s="14" t="s">
        <v>49</v>
      </c>
      <c r="C35" s="15" t="s">
        <v>19</v>
      </c>
      <c r="D35" s="14">
        <v>7.43</v>
      </c>
      <c r="E35" s="16">
        <v>0.0513</v>
      </c>
      <c r="F35" s="17">
        <v>800</v>
      </c>
      <c r="G35" s="17">
        <f t="shared" si="6"/>
        <v>5944</v>
      </c>
      <c r="H35" s="17">
        <f t="shared" si="7"/>
        <v>304.63</v>
      </c>
      <c r="I35" s="18">
        <f t="shared" si="8"/>
        <v>60.926</v>
      </c>
      <c r="J35" s="18">
        <f t="shared" si="9"/>
        <v>137.0835</v>
      </c>
      <c r="K35" s="18">
        <f t="shared" si="10"/>
        <v>91.389</v>
      </c>
      <c r="L35" s="19">
        <v>0</v>
      </c>
      <c r="M35" s="18">
        <f t="shared" si="11"/>
        <v>15.2315</v>
      </c>
    </row>
    <row r="36" ht="14.25" spans="1:13">
      <c r="A36" s="13">
        <v>32</v>
      </c>
      <c r="B36" s="14" t="s">
        <v>50</v>
      </c>
      <c r="C36" s="15" t="s">
        <v>19</v>
      </c>
      <c r="D36" s="14">
        <v>7.42</v>
      </c>
      <c r="E36" s="16">
        <v>0.0513</v>
      </c>
      <c r="F36" s="17">
        <v>800</v>
      </c>
      <c r="G36" s="17">
        <f t="shared" si="6"/>
        <v>5936</v>
      </c>
      <c r="H36" s="17">
        <f t="shared" si="7"/>
        <v>304.22</v>
      </c>
      <c r="I36" s="18">
        <f t="shared" si="8"/>
        <v>60.844</v>
      </c>
      <c r="J36" s="18">
        <f t="shared" si="9"/>
        <v>136.899</v>
      </c>
      <c r="K36" s="18">
        <f t="shared" si="10"/>
        <v>91.266</v>
      </c>
      <c r="L36" s="19">
        <v>0</v>
      </c>
      <c r="M36" s="18">
        <f t="shared" si="11"/>
        <v>15.211</v>
      </c>
    </row>
    <row r="37" ht="14.25" spans="1:13">
      <c r="A37" s="13">
        <v>33</v>
      </c>
      <c r="B37" s="14" t="s">
        <v>51</v>
      </c>
      <c r="C37" s="15" t="s">
        <v>19</v>
      </c>
      <c r="D37" s="14">
        <v>7.41</v>
      </c>
      <c r="E37" s="16">
        <v>0.0513</v>
      </c>
      <c r="F37" s="17">
        <v>800</v>
      </c>
      <c r="G37" s="17">
        <f t="shared" si="6"/>
        <v>5928</v>
      </c>
      <c r="H37" s="17">
        <f t="shared" si="7"/>
        <v>303.81</v>
      </c>
      <c r="I37" s="18">
        <f t="shared" si="8"/>
        <v>60.762</v>
      </c>
      <c r="J37" s="18">
        <f t="shared" si="9"/>
        <v>136.7145</v>
      </c>
      <c r="K37" s="18">
        <f t="shared" si="10"/>
        <v>91.143</v>
      </c>
      <c r="L37" s="19">
        <v>0</v>
      </c>
      <c r="M37" s="18">
        <f t="shared" si="11"/>
        <v>15.1905</v>
      </c>
    </row>
    <row r="38" ht="14.25" spans="1:13">
      <c r="A38" s="13">
        <v>34</v>
      </c>
      <c r="B38" s="14" t="s">
        <v>52</v>
      </c>
      <c r="C38" s="15" t="s">
        <v>19</v>
      </c>
      <c r="D38" s="14">
        <v>7.25</v>
      </c>
      <c r="E38" s="16">
        <v>0.0513</v>
      </c>
      <c r="F38" s="17">
        <v>800</v>
      </c>
      <c r="G38" s="17">
        <f t="shared" si="6"/>
        <v>5800</v>
      </c>
      <c r="H38" s="17">
        <f t="shared" si="7"/>
        <v>297.25</v>
      </c>
      <c r="I38" s="18">
        <f t="shared" si="8"/>
        <v>59.45</v>
      </c>
      <c r="J38" s="18">
        <f t="shared" si="9"/>
        <v>133.7625</v>
      </c>
      <c r="K38" s="18">
        <f t="shared" si="10"/>
        <v>89.175</v>
      </c>
      <c r="L38" s="19">
        <v>0</v>
      </c>
      <c r="M38" s="18">
        <f t="shared" si="11"/>
        <v>14.8625</v>
      </c>
    </row>
    <row r="39" ht="14.25" spans="1:13">
      <c r="A39" s="13">
        <v>35</v>
      </c>
      <c r="B39" s="14" t="s">
        <v>53</v>
      </c>
      <c r="C39" s="15" t="s">
        <v>19</v>
      </c>
      <c r="D39" s="14">
        <v>7.07</v>
      </c>
      <c r="E39" s="16">
        <v>0.0513</v>
      </c>
      <c r="F39" s="17">
        <v>800</v>
      </c>
      <c r="G39" s="17">
        <f t="shared" si="6"/>
        <v>5656</v>
      </c>
      <c r="H39" s="17">
        <f t="shared" si="7"/>
        <v>289.87</v>
      </c>
      <c r="I39" s="18">
        <f t="shared" si="8"/>
        <v>57.974</v>
      </c>
      <c r="J39" s="18">
        <f t="shared" si="9"/>
        <v>130.4415</v>
      </c>
      <c r="K39" s="18">
        <f t="shared" si="10"/>
        <v>86.961</v>
      </c>
      <c r="L39" s="19">
        <v>0</v>
      </c>
      <c r="M39" s="18">
        <f t="shared" si="11"/>
        <v>14.4935</v>
      </c>
    </row>
    <row r="40" ht="14.25" spans="1:13">
      <c r="A40" s="13">
        <v>36</v>
      </c>
      <c r="B40" s="14" t="s">
        <v>54</v>
      </c>
      <c r="C40" s="15" t="s">
        <v>19</v>
      </c>
      <c r="D40" s="14">
        <v>7.04</v>
      </c>
      <c r="E40" s="16">
        <v>0.0513</v>
      </c>
      <c r="F40" s="17">
        <v>800</v>
      </c>
      <c r="G40" s="17">
        <f t="shared" si="6"/>
        <v>5632</v>
      </c>
      <c r="H40" s="17">
        <f t="shared" si="7"/>
        <v>288.64</v>
      </c>
      <c r="I40" s="18">
        <f t="shared" si="8"/>
        <v>57.728</v>
      </c>
      <c r="J40" s="18">
        <f t="shared" si="9"/>
        <v>129.888</v>
      </c>
      <c r="K40" s="18">
        <f t="shared" si="10"/>
        <v>86.592</v>
      </c>
      <c r="L40" s="19">
        <v>0</v>
      </c>
      <c r="M40" s="18">
        <f t="shared" si="11"/>
        <v>14.432</v>
      </c>
    </row>
    <row r="41" ht="14.25" spans="1:13">
      <c r="A41" s="13">
        <v>37</v>
      </c>
      <c r="B41" s="14" t="s">
        <v>55</v>
      </c>
      <c r="C41" s="15" t="s">
        <v>19</v>
      </c>
      <c r="D41" s="14">
        <v>6.9</v>
      </c>
      <c r="E41" s="16">
        <v>0.0513</v>
      </c>
      <c r="F41" s="17">
        <v>800</v>
      </c>
      <c r="G41" s="17">
        <f t="shared" si="6"/>
        <v>5520</v>
      </c>
      <c r="H41" s="17">
        <f t="shared" si="7"/>
        <v>282.9</v>
      </c>
      <c r="I41" s="18">
        <f t="shared" si="8"/>
        <v>56.58</v>
      </c>
      <c r="J41" s="18">
        <f t="shared" si="9"/>
        <v>127.305</v>
      </c>
      <c r="K41" s="18">
        <f t="shared" si="10"/>
        <v>84.87</v>
      </c>
      <c r="L41" s="19">
        <v>0</v>
      </c>
      <c r="M41" s="18">
        <f t="shared" si="11"/>
        <v>14.145</v>
      </c>
    </row>
    <row r="42" ht="14.25" spans="1:13">
      <c r="A42" s="13">
        <v>38</v>
      </c>
      <c r="B42" s="14" t="s">
        <v>56</v>
      </c>
      <c r="C42" s="15" t="s">
        <v>19</v>
      </c>
      <c r="D42" s="14">
        <v>6.89</v>
      </c>
      <c r="E42" s="16">
        <v>0.0513</v>
      </c>
      <c r="F42" s="17">
        <v>800</v>
      </c>
      <c r="G42" s="17">
        <f t="shared" si="6"/>
        <v>5512</v>
      </c>
      <c r="H42" s="17">
        <f t="shared" si="7"/>
        <v>282.49</v>
      </c>
      <c r="I42" s="18">
        <f t="shared" si="8"/>
        <v>56.498</v>
      </c>
      <c r="J42" s="18">
        <f t="shared" si="9"/>
        <v>127.1205</v>
      </c>
      <c r="K42" s="18">
        <f t="shared" si="10"/>
        <v>84.747</v>
      </c>
      <c r="L42" s="19">
        <v>0</v>
      </c>
      <c r="M42" s="18">
        <f t="shared" si="11"/>
        <v>14.1245</v>
      </c>
    </row>
    <row r="43" ht="14.25" spans="1:13">
      <c r="A43" s="13">
        <v>39</v>
      </c>
      <c r="B43" s="14" t="s">
        <v>57</v>
      </c>
      <c r="C43" s="15" t="s">
        <v>19</v>
      </c>
      <c r="D43" s="14">
        <v>6.84</v>
      </c>
      <c r="E43" s="16">
        <v>0.0513</v>
      </c>
      <c r="F43" s="17">
        <v>800</v>
      </c>
      <c r="G43" s="17">
        <f t="shared" si="6"/>
        <v>5472</v>
      </c>
      <c r="H43" s="17">
        <f t="shared" si="7"/>
        <v>280.44</v>
      </c>
      <c r="I43" s="18">
        <f t="shared" si="8"/>
        <v>56.088</v>
      </c>
      <c r="J43" s="18">
        <f t="shared" si="9"/>
        <v>126.198</v>
      </c>
      <c r="K43" s="18">
        <f t="shared" si="10"/>
        <v>84.132</v>
      </c>
      <c r="L43" s="19">
        <v>0</v>
      </c>
      <c r="M43" s="18">
        <f t="shared" si="11"/>
        <v>14.022</v>
      </c>
    </row>
    <row r="44" ht="14.25" spans="1:13">
      <c r="A44" s="13">
        <v>40</v>
      </c>
      <c r="B44" s="14" t="s">
        <v>58</v>
      </c>
      <c r="C44" s="15" t="s">
        <v>19</v>
      </c>
      <c r="D44" s="14">
        <v>6.79</v>
      </c>
      <c r="E44" s="16">
        <v>0.0513</v>
      </c>
      <c r="F44" s="17">
        <v>800</v>
      </c>
      <c r="G44" s="17">
        <f t="shared" si="6"/>
        <v>5432</v>
      </c>
      <c r="H44" s="17">
        <f t="shared" si="7"/>
        <v>278.39</v>
      </c>
      <c r="I44" s="18">
        <f t="shared" si="8"/>
        <v>55.678</v>
      </c>
      <c r="J44" s="18">
        <f t="shared" si="9"/>
        <v>125.2755</v>
      </c>
      <c r="K44" s="18">
        <f t="shared" si="10"/>
        <v>83.517</v>
      </c>
      <c r="L44" s="19">
        <v>0</v>
      </c>
      <c r="M44" s="18">
        <f t="shared" si="11"/>
        <v>13.9195</v>
      </c>
    </row>
    <row r="45" ht="14.25" spans="1:13">
      <c r="A45" s="13">
        <v>41</v>
      </c>
      <c r="B45" s="14" t="s">
        <v>59</v>
      </c>
      <c r="C45" s="15" t="s">
        <v>19</v>
      </c>
      <c r="D45" s="14">
        <v>6.76</v>
      </c>
      <c r="E45" s="16">
        <v>0.0513</v>
      </c>
      <c r="F45" s="17">
        <v>800</v>
      </c>
      <c r="G45" s="17">
        <f t="shared" si="6"/>
        <v>5408</v>
      </c>
      <c r="H45" s="17">
        <f t="shared" si="7"/>
        <v>277.16</v>
      </c>
      <c r="I45" s="18">
        <f t="shared" si="8"/>
        <v>55.432</v>
      </c>
      <c r="J45" s="18">
        <f t="shared" si="9"/>
        <v>124.722</v>
      </c>
      <c r="K45" s="18">
        <f t="shared" si="10"/>
        <v>83.148</v>
      </c>
      <c r="L45" s="19">
        <v>0</v>
      </c>
      <c r="M45" s="18">
        <f t="shared" si="11"/>
        <v>13.858</v>
      </c>
    </row>
    <row r="46" ht="14.25" spans="1:13">
      <c r="A46" s="13">
        <v>42</v>
      </c>
      <c r="B46" s="14" t="s">
        <v>60</v>
      </c>
      <c r="C46" s="15" t="s">
        <v>19</v>
      </c>
      <c r="D46" s="14">
        <v>6.75</v>
      </c>
      <c r="E46" s="16">
        <v>0.0513</v>
      </c>
      <c r="F46" s="17">
        <v>800</v>
      </c>
      <c r="G46" s="17">
        <f t="shared" si="6"/>
        <v>5400</v>
      </c>
      <c r="H46" s="17">
        <f t="shared" si="7"/>
        <v>276.75</v>
      </c>
      <c r="I46" s="18">
        <f t="shared" si="8"/>
        <v>55.35</v>
      </c>
      <c r="J46" s="18">
        <f t="shared" si="9"/>
        <v>124.5375</v>
      </c>
      <c r="K46" s="18">
        <f t="shared" si="10"/>
        <v>83.025</v>
      </c>
      <c r="L46" s="19">
        <v>0</v>
      </c>
      <c r="M46" s="18">
        <f t="shared" si="11"/>
        <v>13.8375</v>
      </c>
    </row>
    <row r="47" ht="14.25" spans="1:13">
      <c r="A47" s="13">
        <v>43</v>
      </c>
      <c r="B47" s="14" t="s">
        <v>61</v>
      </c>
      <c r="C47" s="15" t="s">
        <v>19</v>
      </c>
      <c r="D47" s="14">
        <v>6.66</v>
      </c>
      <c r="E47" s="16">
        <v>0.0513</v>
      </c>
      <c r="F47" s="17">
        <v>800</v>
      </c>
      <c r="G47" s="17">
        <f t="shared" si="6"/>
        <v>5328</v>
      </c>
      <c r="H47" s="17">
        <f t="shared" si="7"/>
        <v>273.06</v>
      </c>
      <c r="I47" s="18">
        <f t="shared" si="8"/>
        <v>54.612</v>
      </c>
      <c r="J47" s="18">
        <f t="shared" si="9"/>
        <v>122.877</v>
      </c>
      <c r="K47" s="18">
        <f t="shared" si="10"/>
        <v>81.918</v>
      </c>
      <c r="L47" s="19">
        <v>0</v>
      </c>
      <c r="M47" s="18">
        <f t="shared" si="11"/>
        <v>13.653</v>
      </c>
    </row>
    <row r="48" ht="14.25" spans="1:13">
      <c r="A48" s="13">
        <v>44</v>
      </c>
      <c r="B48" s="14" t="s">
        <v>62</v>
      </c>
      <c r="C48" s="15" t="s">
        <v>19</v>
      </c>
      <c r="D48" s="14">
        <v>6.52</v>
      </c>
      <c r="E48" s="16">
        <v>0.0513</v>
      </c>
      <c r="F48" s="17">
        <v>800</v>
      </c>
      <c r="G48" s="17">
        <f t="shared" si="6"/>
        <v>5216</v>
      </c>
      <c r="H48" s="17">
        <f t="shared" si="7"/>
        <v>267.32</v>
      </c>
      <c r="I48" s="18">
        <f t="shared" si="8"/>
        <v>53.464</v>
      </c>
      <c r="J48" s="18">
        <f t="shared" si="9"/>
        <v>120.294</v>
      </c>
      <c r="K48" s="18">
        <f t="shared" si="10"/>
        <v>80.196</v>
      </c>
      <c r="L48" s="19">
        <v>0</v>
      </c>
      <c r="M48" s="18">
        <f t="shared" si="11"/>
        <v>13.366</v>
      </c>
    </row>
    <row r="49" ht="14.25" spans="1:13">
      <c r="A49" s="13">
        <v>45</v>
      </c>
      <c r="B49" s="14" t="s">
        <v>63</v>
      </c>
      <c r="C49" s="15" t="s">
        <v>19</v>
      </c>
      <c r="D49" s="14">
        <v>6.24</v>
      </c>
      <c r="E49" s="16">
        <v>0.0513</v>
      </c>
      <c r="F49" s="17">
        <v>800</v>
      </c>
      <c r="G49" s="17">
        <f t="shared" si="6"/>
        <v>4992</v>
      </c>
      <c r="H49" s="17">
        <f t="shared" si="7"/>
        <v>255.84</v>
      </c>
      <c r="I49" s="18">
        <f t="shared" si="8"/>
        <v>51.168</v>
      </c>
      <c r="J49" s="18">
        <f t="shared" si="9"/>
        <v>115.128</v>
      </c>
      <c r="K49" s="18">
        <f t="shared" si="10"/>
        <v>76.752</v>
      </c>
      <c r="L49" s="19">
        <v>0</v>
      </c>
      <c r="M49" s="18">
        <f t="shared" si="11"/>
        <v>12.792</v>
      </c>
    </row>
    <row r="50" ht="14.25" spans="1:13">
      <c r="A50" s="13">
        <v>46</v>
      </c>
      <c r="B50" s="14" t="s">
        <v>64</v>
      </c>
      <c r="C50" s="15" t="s">
        <v>19</v>
      </c>
      <c r="D50" s="14">
        <v>6.17</v>
      </c>
      <c r="E50" s="16">
        <v>0.0513</v>
      </c>
      <c r="F50" s="17">
        <v>800</v>
      </c>
      <c r="G50" s="17">
        <f t="shared" si="6"/>
        <v>4936</v>
      </c>
      <c r="H50" s="17">
        <f t="shared" si="7"/>
        <v>252.97</v>
      </c>
      <c r="I50" s="18">
        <f t="shared" si="8"/>
        <v>50.594</v>
      </c>
      <c r="J50" s="18">
        <f t="shared" si="9"/>
        <v>113.8365</v>
      </c>
      <c r="K50" s="18">
        <f t="shared" si="10"/>
        <v>75.891</v>
      </c>
      <c r="L50" s="19">
        <v>0</v>
      </c>
      <c r="M50" s="18">
        <f t="shared" si="11"/>
        <v>12.6485</v>
      </c>
    </row>
    <row r="51" ht="14.25" spans="1:13">
      <c r="A51" s="13">
        <v>47</v>
      </c>
      <c r="B51" s="14" t="s">
        <v>65</v>
      </c>
      <c r="C51" s="15" t="s">
        <v>19</v>
      </c>
      <c r="D51" s="14">
        <v>5.96</v>
      </c>
      <c r="E51" s="16">
        <v>0.0513</v>
      </c>
      <c r="F51" s="17">
        <v>800</v>
      </c>
      <c r="G51" s="17">
        <f t="shared" si="6"/>
        <v>4768</v>
      </c>
      <c r="H51" s="17">
        <f t="shared" si="7"/>
        <v>244.36</v>
      </c>
      <c r="I51" s="18">
        <f t="shared" si="8"/>
        <v>48.872</v>
      </c>
      <c r="J51" s="18">
        <f t="shared" si="9"/>
        <v>109.962</v>
      </c>
      <c r="K51" s="18">
        <f t="shared" si="10"/>
        <v>73.308</v>
      </c>
      <c r="L51" s="19">
        <v>0</v>
      </c>
      <c r="M51" s="18">
        <f t="shared" si="11"/>
        <v>12.218</v>
      </c>
    </row>
    <row r="52" ht="14.25" spans="1:13">
      <c r="A52" s="13">
        <v>48</v>
      </c>
      <c r="B52" s="14" t="s">
        <v>66</v>
      </c>
      <c r="C52" s="15" t="s">
        <v>19</v>
      </c>
      <c r="D52" s="14">
        <v>5.81</v>
      </c>
      <c r="E52" s="16">
        <v>0.0513</v>
      </c>
      <c r="F52" s="17">
        <v>800</v>
      </c>
      <c r="G52" s="17">
        <f t="shared" si="6"/>
        <v>4648</v>
      </c>
      <c r="H52" s="17">
        <f t="shared" si="7"/>
        <v>238.21</v>
      </c>
      <c r="I52" s="18">
        <f t="shared" si="8"/>
        <v>47.642</v>
      </c>
      <c r="J52" s="18">
        <f t="shared" si="9"/>
        <v>107.1945</v>
      </c>
      <c r="K52" s="18">
        <f t="shared" si="10"/>
        <v>71.463</v>
      </c>
      <c r="L52" s="19">
        <v>0</v>
      </c>
      <c r="M52" s="18">
        <f t="shared" si="11"/>
        <v>11.9105</v>
      </c>
    </row>
    <row r="53" ht="14.25" spans="1:13">
      <c r="A53" s="13">
        <v>49</v>
      </c>
      <c r="B53" s="14" t="s">
        <v>67</v>
      </c>
      <c r="C53" s="15" t="s">
        <v>19</v>
      </c>
      <c r="D53" s="14">
        <v>5.62</v>
      </c>
      <c r="E53" s="16">
        <v>0.0513</v>
      </c>
      <c r="F53" s="17">
        <v>800</v>
      </c>
      <c r="G53" s="17">
        <f t="shared" si="6"/>
        <v>4496</v>
      </c>
      <c r="H53" s="17">
        <f t="shared" si="7"/>
        <v>230.42</v>
      </c>
      <c r="I53" s="18">
        <f t="shared" si="8"/>
        <v>46.084</v>
      </c>
      <c r="J53" s="18">
        <f t="shared" si="9"/>
        <v>103.689</v>
      </c>
      <c r="K53" s="18">
        <f t="shared" si="10"/>
        <v>69.126</v>
      </c>
      <c r="L53" s="19">
        <v>0</v>
      </c>
      <c r="M53" s="18">
        <f t="shared" si="11"/>
        <v>11.521</v>
      </c>
    </row>
    <row r="54" ht="14.25" spans="1:13">
      <c r="A54" s="13">
        <v>50</v>
      </c>
      <c r="B54" s="14" t="s">
        <v>68</v>
      </c>
      <c r="C54" s="15" t="s">
        <v>19</v>
      </c>
      <c r="D54" s="14">
        <v>5.39</v>
      </c>
      <c r="E54" s="16">
        <v>0.0513</v>
      </c>
      <c r="F54" s="17">
        <v>800</v>
      </c>
      <c r="G54" s="17">
        <f t="shared" si="6"/>
        <v>4312</v>
      </c>
      <c r="H54" s="17">
        <f t="shared" si="7"/>
        <v>220.99</v>
      </c>
      <c r="I54" s="18">
        <f t="shared" si="8"/>
        <v>44.198</v>
      </c>
      <c r="J54" s="18">
        <f t="shared" si="9"/>
        <v>99.4455</v>
      </c>
      <c r="K54" s="18">
        <f t="shared" si="10"/>
        <v>66.297</v>
      </c>
      <c r="L54" s="19">
        <v>0</v>
      </c>
      <c r="M54" s="18">
        <f t="shared" si="11"/>
        <v>11.0495</v>
      </c>
    </row>
    <row r="55" ht="14.25" spans="1:13">
      <c r="A55" s="13">
        <v>51</v>
      </c>
      <c r="B55" s="14" t="s">
        <v>69</v>
      </c>
      <c r="C55" s="15" t="s">
        <v>19</v>
      </c>
      <c r="D55" s="14">
        <v>5.33</v>
      </c>
      <c r="E55" s="16">
        <v>0.0513</v>
      </c>
      <c r="F55" s="17">
        <v>800</v>
      </c>
      <c r="G55" s="17">
        <f t="shared" si="6"/>
        <v>4264</v>
      </c>
      <c r="H55" s="17">
        <f t="shared" si="7"/>
        <v>218.53</v>
      </c>
      <c r="I55" s="18">
        <f t="shared" si="8"/>
        <v>43.706</v>
      </c>
      <c r="J55" s="18">
        <f t="shared" si="9"/>
        <v>98.3385</v>
      </c>
      <c r="K55" s="18">
        <f t="shared" si="10"/>
        <v>65.559</v>
      </c>
      <c r="L55" s="19">
        <v>0</v>
      </c>
      <c r="M55" s="18">
        <f t="shared" si="11"/>
        <v>10.9265</v>
      </c>
    </row>
    <row r="56" ht="14.25" spans="1:13">
      <c r="A56" s="13">
        <v>52</v>
      </c>
      <c r="B56" s="14" t="s">
        <v>70</v>
      </c>
      <c r="C56" s="15" t="s">
        <v>19</v>
      </c>
      <c r="D56" s="14">
        <v>5.26</v>
      </c>
      <c r="E56" s="16">
        <v>0.0513</v>
      </c>
      <c r="F56" s="17">
        <v>800</v>
      </c>
      <c r="G56" s="17">
        <f t="shared" si="6"/>
        <v>4208</v>
      </c>
      <c r="H56" s="17">
        <f t="shared" si="7"/>
        <v>215.66</v>
      </c>
      <c r="I56" s="18">
        <f t="shared" si="8"/>
        <v>43.132</v>
      </c>
      <c r="J56" s="18">
        <f t="shared" si="9"/>
        <v>97.047</v>
      </c>
      <c r="K56" s="18">
        <f t="shared" si="10"/>
        <v>64.698</v>
      </c>
      <c r="L56" s="19">
        <v>0</v>
      </c>
      <c r="M56" s="18">
        <f t="shared" si="11"/>
        <v>10.783</v>
      </c>
    </row>
    <row r="57" ht="14.25" spans="1:13">
      <c r="A57" s="13">
        <v>53</v>
      </c>
      <c r="B57" s="14" t="s">
        <v>71</v>
      </c>
      <c r="C57" s="15" t="s">
        <v>19</v>
      </c>
      <c r="D57" s="14">
        <v>5.26</v>
      </c>
      <c r="E57" s="16">
        <v>0.0513</v>
      </c>
      <c r="F57" s="17">
        <v>800</v>
      </c>
      <c r="G57" s="17">
        <f t="shared" si="6"/>
        <v>4208</v>
      </c>
      <c r="H57" s="17">
        <f t="shared" si="7"/>
        <v>215.66</v>
      </c>
      <c r="I57" s="18">
        <f t="shared" si="8"/>
        <v>43.132</v>
      </c>
      <c r="J57" s="18">
        <f t="shared" si="9"/>
        <v>97.047</v>
      </c>
      <c r="K57" s="18">
        <f t="shared" si="10"/>
        <v>64.698</v>
      </c>
      <c r="L57" s="19">
        <v>0</v>
      </c>
      <c r="M57" s="18">
        <f t="shared" si="11"/>
        <v>10.783</v>
      </c>
    </row>
    <row r="58" ht="14.25" spans="1:13">
      <c r="A58" s="13">
        <v>54</v>
      </c>
      <c r="B58" s="14" t="s">
        <v>72</v>
      </c>
      <c r="C58" s="15" t="s">
        <v>19</v>
      </c>
      <c r="D58" s="14">
        <v>5.08</v>
      </c>
      <c r="E58" s="16">
        <v>0.0513</v>
      </c>
      <c r="F58" s="17">
        <v>800</v>
      </c>
      <c r="G58" s="17">
        <f t="shared" si="6"/>
        <v>4064</v>
      </c>
      <c r="H58" s="17">
        <f t="shared" si="7"/>
        <v>208.28</v>
      </c>
      <c r="I58" s="18">
        <f t="shared" si="8"/>
        <v>41.656</v>
      </c>
      <c r="J58" s="18">
        <f t="shared" si="9"/>
        <v>93.726</v>
      </c>
      <c r="K58" s="18">
        <f t="shared" si="10"/>
        <v>62.484</v>
      </c>
      <c r="L58" s="19">
        <v>0</v>
      </c>
      <c r="M58" s="18">
        <f t="shared" si="11"/>
        <v>10.414</v>
      </c>
    </row>
    <row r="59" ht="14.25" spans="1:13">
      <c r="A59" s="13">
        <v>55</v>
      </c>
      <c r="B59" s="14" t="s">
        <v>73</v>
      </c>
      <c r="C59" s="15" t="s">
        <v>19</v>
      </c>
      <c r="D59" s="14">
        <v>4.95</v>
      </c>
      <c r="E59" s="16">
        <v>0.0513</v>
      </c>
      <c r="F59" s="17">
        <v>800</v>
      </c>
      <c r="G59" s="17">
        <f t="shared" si="6"/>
        <v>3960</v>
      </c>
      <c r="H59" s="17">
        <f t="shared" si="7"/>
        <v>202.95</v>
      </c>
      <c r="I59" s="18">
        <f t="shared" si="8"/>
        <v>40.59</v>
      </c>
      <c r="J59" s="18">
        <f t="shared" si="9"/>
        <v>91.3275</v>
      </c>
      <c r="K59" s="18">
        <f t="shared" si="10"/>
        <v>60.885</v>
      </c>
      <c r="L59" s="19">
        <v>0</v>
      </c>
      <c r="M59" s="18">
        <f t="shared" si="11"/>
        <v>10.1475</v>
      </c>
    </row>
    <row r="60" ht="14.25" spans="1:13">
      <c r="A60" s="13">
        <v>56</v>
      </c>
      <c r="B60" s="14" t="s">
        <v>74</v>
      </c>
      <c r="C60" s="15" t="s">
        <v>19</v>
      </c>
      <c r="D60" s="14">
        <v>4.84</v>
      </c>
      <c r="E60" s="16">
        <v>0.0513</v>
      </c>
      <c r="F60" s="17">
        <v>800</v>
      </c>
      <c r="G60" s="17">
        <f t="shared" si="6"/>
        <v>3872</v>
      </c>
      <c r="H60" s="17">
        <f t="shared" si="7"/>
        <v>198.44</v>
      </c>
      <c r="I60" s="18">
        <f t="shared" si="8"/>
        <v>39.688</v>
      </c>
      <c r="J60" s="18">
        <f t="shared" si="9"/>
        <v>89.298</v>
      </c>
      <c r="K60" s="18">
        <f t="shared" si="10"/>
        <v>59.532</v>
      </c>
      <c r="L60" s="19">
        <v>0</v>
      </c>
      <c r="M60" s="18">
        <f t="shared" si="11"/>
        <v>9.922</v>
      </c>
    </row>
    <row r="61" ht="14.25" spans="1:13">
      <c r="A61" s="13">
        <v>57</v>
      </c>
      <c r="B61" s="14" t="s">
        <v>75</v>
      </c>
      <c r="C61" s="15" t="s">
        <v>19</v>
      </c>
      <c r="D61" s="14">
        <v>4.79</v>
      </c>
      <c r="E61" s="16">
        <v>0.0513</v>
      </c>
      <c r="F61" s="17">
        <v>800</v>
      </c>
      <c r="G61" s="17">
        <f t="shared" si="6"/>
        <v>3832</v>
      </c>
      <c r="H61" s="17">
        <f t="shared" si="7"/>
        <v>196.39</v>
      </c>
      <c r="I61" s="18">
        <f t="shared" si="8"/>
        <v>39.278</v>
      </c>
      <c r="J61" s="18">
        <f t="shared" si="9"/>
        <v>88.3755</v>
      </c>
      <c r="K61" s="18">
        <f t="shared" si="10"/>
        <v>58.917</v>
      </c>
      <c r="L61" s="19">
        <v>0</v>
      </c>
      <c r="M61" s="18">
        <f t="shared" si="11"/>
        <v>9.8195</v>
      </c>
    </row>
    <row r="62" ht="14.25" spans="1:13">
      <c r="A62" s="13">
        <v>58</v>
      </c>
      <c r="B62" s="14" t="s">
        <v>76</v>
      </c>
      <c r="C62" s="15" t="s">
        <v>19</v>
      </c>
      <c r="D62" s="14">
        <v>4.76</v>
      </c>
      <c r="E62" s="16">
        <v>0.0513</v>
      </c>
      <c r="F62" s="17">
        <v>800</v>
      </c>
      <c r="G62" s="17">
        <f t="shared" si="6"/>
        <v>3808</v>
      </c>
      <c r="H62" s="17">
        <f t="shared" si="7"/>
        <v>195.16</v>
      </c>
      <c r="I62" s="18">
        <f t="shared" si="8"/>
        <v>39.032</v>
      </c>
      <c r="J62" s="18">
        <f t="shared" si="9"/>
        <v>87.822</v>
      </c>
      <c r="K62" s="18">
        <f t="shared" si="10"/>
        <v>58.548</v>
      </c>
      <c r="L62" s="19">
        <v>0</v>
      </c>
      <c r="M62" s="18">
        <f t="shared" si="11"/>
        <v>9.758</v>
      </c>
    </row>
    <row r="63" ht="14.25" spans="1:13">
      <c r="A63" s="13">
        <v>59</v>
      </c>
      <c r="B63" s="14" t="s">
        <v>77</v>
      </c>
      <c r="C63" s="15" t="s">
        <v>19</v>
      </c>
      <c r="D63" s="14">
        <v>4.74</v>
      </c>
      <c r="E63" s="16">
        <v>0.0513</v>
      </c>
      <c r="F63" s="17">
        <v>800</v>
      </c>
      <c r="G63" s="17">
        <f t="shared" si="6"/>
        <v>3792</v>
      </c>
      <c r="H63" s="17">
        <f t="shared" si="7"/>
        <v>194.34</v>
      </c>
      <c r="I63" s="18">
        <f t="shared" si="8"/>
        <v>38.868</v>
      </c>
      <c r="J63" s="18">
        <f t="shared" si="9"/>
        <v>87.453</v>
      </c>
      <c r="K63" s="18">
        <f t="shared" si="10"/>
        <v>58.302</v>
      </c>
      <c r="L63" s="19">
        <v>0</v>
      </c>
      <c r="M63" s="18">
        <f t="shared" si="11"/>
        <v>9.717</v>
      </c>
    </row>
    <row r="64" ht="14.25" spans="1:13">
      <c r="A64" s="13">
        <v>60</v>
      </c>
      <c r="B64" s="14" t="s">
        <v>78</v>
      </c>
      <c r="C64" s="15" t="s">
        <v>19</v>
      </c>
      <c r="D64" s="14">
        <v>4.64</v>
      </c>
      <c r="E64" s="16">
        <v>0.0513</v>
      </c>
      <c r="F64" s="17">
        <v>800</v>
      </c>
      <c r="G64" s="17">
        <f t="shared" si="6"/>
        <v>3712</v>
      </c>
      <c r="H64" s="17">
        <f t="shared" si="7"/>
        <v>190.24</v>
      </c>
      <c r="I64" s="18">
        <f t="shared" si="8"/>
        <v>38.048</v>
      </c>
      <c r="J64" s="18">
        <f t="shared" si="9"/>
        <v>85.608</v>
      </c>
      <c r="K64" s="18">
        <f t="shared" si="10"/>
        <v>57.072</v>
      </c>
      <c r="L64" s="19">
        <v>0</v>
      </c>
      <c r="M64" s="18">
        <f t="shared" si="11"/>
        <v>9.512</v>
      </c>
    </row>
    <row r="65" ht="14.25" spans="1:13">
      <c r="A65" s="13">
        <v>61</v>
      </c>
      <c r="B65" s="14" t="s">
        <v>79</v>
      </c>
      <c r="C65" s="15" t="s">
        <v>19</v>
      </c>
      <c r="D65" s="14">
        <v>4.59</v>
      </c>
      <c r="E65" s="16">
        <v>0.0513</v>
      </c>
      <c r="F65" s="17">
        <v>800</v>
      </c>
      <c r="G65" s="17">
        <f t="shared" si="6"/>
        <v>3672</v>
      </c>
      <c r="H65" s="17">
        <f t="shared" si="7"/>
        <v>188.19</v>
      </c>
      <c r="I65" s="18">
        <f t="shared" si="8"/>
        <v>37.638</v>
      </c>
      <c r="J65" s="18">
        <f t="shared" si="9"/>
        <v>84.6855</v>
      </c>
      <c r="K65" s="18">
        <f t="shared" si="10"/>
        <v>56.457</v>
      </c>
      <c r="L65" s="19">
        <v>0</v>
      </c>
      <c r="M65" s="18">
        <f t="shared" si="11"/>
        <v>9.4095</v>
      </c>
    </row>
    <row r="66" ht="14.25" spans="1:13">
      <c r="A66" s="13">
        <v>62</v>
      </c>
      <c r="B66" s="14" t="s">
        <v>80</v>
      </c>
      <c r="C66" s="15" t="s">
        <v>19</v>
      </c>
      <c r="D66" s="14">
        <v>4.53</v>
      </c>
      <c r="E66" s="16">
        <v>0.0513</v>
      </c>
      <c r="F66" s="17">
        <v>800</v>
      </c>
      <c r="G66" s="17">
        <f t="shared" si="6"/>
        <v>3624</v>
      </c>
      <c r="H66" s="17">
        <f t="shared" si="7"/>
        <v>185.73</v>
      </c>
      <c r="I66" s="18">
        <f t="shared" si="8"/>
        <v>37.146</v>
      </c>
      <c r="J66" s="18">
        <f t="shared" si="9"/>
        <v>83.5785</v>
      </c>
      <c r="K66" s="18">
        <f t="shared" si="10"/>
        <v>55.719</v>
      </c>
      <c r="L66" s="19">
        <v>0</v>
      </c>
      <c r="M66" s="18">
        <f t="shared" si="11"/>
        <v>9.2865</v>
      </c>
    </row>
    <row r="67" ht="14.25" spans="1:13">
      <c r="A67" s="13">
        <v>63</v>
      </c>
      <c r="B67" s="14" t="s">
        <v>81</v>
      </c>
      <c r="C67" s="15" t="s">
        <v>19</v>
      </c>
      <c r="D67" s="14">
        <v>4.42</v>
      </c>
      <c r="E67" s="16">
        <v>0.0513</v>
      </c>
      <c r="F67" s="17">
        <v>800</v>
      </c>
      <c r="G67" s="17">
        <f t="shared" si="6"/>
        <v>3536</v>
      </c>
      <c r="H67" s="17">
        <f t="shared" si="7"/>
        <v>181.22</v>
      </c>
      <c r="I67" s="18">
        <f t="shared" si="8"/>
        <v>36.244</v>
      </c>
      <c r="J67" s="18">
        <f t="shared" si="9"/>
        <v>81.549</v>
      </c>
      <c r="K67" s="18">
        <f t="shared" si="10"/>
        <v>54.366</v>
      </c>
      <c r="L67" s="19">
        <v>0</v>
      </c>
      <c r="M67" s="18">
        <f t="shared" si="11"/>
        <v>9.061</v>
      </c>
    </row>
    <row r="68" ht="14.25" spans="1:13">
      <c r="A68" s="13">
        <v>64</v>
      </c>
      <c r="B68" s="14" t="s">
        <v>82</v>
      </c>
      <c r="C68" s="15" t="s">
        <v>19</v>
      </c>
      <c r="D68" s="14">
        <v>4.33</v>
      </c>
      <c r="E68" s="16">
        <v>0.0513</v>
      </c>
      <c r="F68" s="17">
        <v>800</v>
      </c>
      <c r="G68" s="17">
        <f t="shared" si="6"/>
        <v>3464</v>
      </c>
      <c r="H68" s="17">
        <f t="shared" si="7"/>
        <v>177.53</v>
      </c>
      <c r="I68" s="18">
        <f t="shared" si="8"/>
        <v>35.506</v>
      </c>
      <c r="J68" s="18">
        <f t="shared" si="9"/>
        <v>79.8885</v>
      </c>
      <c r="K68" s="18">
        <f t="shared" si="10"/>
        <v>53.259</v>
      </c>
      <c r="L68" s="19">
        <v>0</v>
      </c>
      <c r="M68" s="18">
        <f t="shared" si="11"/>
        <v>8.8765</v>
      </c>
    </row>
    <row r="69" ht="14.25" spans="1:13">
      <c r="A69" s="13">
        <v>65</v>
      </c>
      <c r="B69" s="14" t="s">
        <v>83</v>
      </c>
      <c r="C69" s="15" t="s">
        <v>19</v>
      </c>
      <c r="D69" s="14">
        <v>4.27</v>
      </c>
      <c r="E69" s="16">
        <v>0.0513</v>
      </c>
      <c r="F69" s="17">
        <v>800</v>
      </c>
      <c r="G69" s="17">
        <f t="shared" si="6"/>
        <v>3416</v>
      </c>
      <c r="H69" s="17">
        <f t="shared" si="7"/>
        <v>175.07</v>
      </c>
      <c r="I69" s="18">
        <f t="shared" si="8"/>
        <v>35.014</v>
      </c>
      <c r="J69" s="18">
        <f t="shared" si="9"/>
        <v>78.7815</v>
      </c>
      <c r="K69" s="18">
        <f t="shared" si="10"/>
        <v>52.521</v>
      </c>
      <c r="L69" s="19">
        <v>0</v>
      </c>
      <c r="M69" s="18">
        <f t="shared" si="11"/>
        <v>8.7535</v>
      </c>
    </row>
    <row r="70" ht="14.25" spans="1:13">
      <c r="A70" s="13">
        <v>66</v>
      </c>
      <c r="B70" s="14" t="s">
        <v>84</v>
      </c>
      <c r="C70" s="15" t="s">
        <v>19</v>
      </c>
      <c r="D70" s="14">
        <v>4.22</v>
      </c>
      <c r="E70" s="16">
        <v>0.0513</v>
      </c>
      <c r="F70" s="17">
        <v>800</v>
      </c>
      <c r="G70" s="17">
        <f t="shared" si="6"/>
        <v>3376</v>
      </c>
      <c r="H70" s="17">
        <f t="shared" si="7"/>
        <v>173.02</v>
      </c>
      <c r="I70" s="18">
        <f t="shared" si="8"/>
        <v>34.604</v>
      </c>
      <c r="J70" s="18">
        <f t="shared" si="9"/>
        <v>77.859</v>
      </c>
      <c r="K70" s="18">
        <f t="shared" si="10"/>
        <v>51.906</v>
      </c>
      <c r="L70" s="19">
        <v>0</v>
      </c>
      <c r="M70" s="18">
        <f t="shared" si="11"/>
        <v>8.651</v>
      </c>
    </row>
    <row r="71" ht="14.25" spans="1:13">
      <c r="A71" s="13">
        <v>67</v>
      </c>
      <c r="B71" s="14" t="s">
        <v>85</v>
      </c>
      <c r="C71" s="15" t="s">
        <v>19</v>
      </c>
      <c r="D71" s="14">
        <v>4.02</v>
      </c>
      <c r="E71" s="16">
        <v>0.0513</v>
      </c>
      <c r="F71" s="17">
        <v>800</v>
      </c>
      <c r="G71" s="17">
        <f t="shared" si="6"/>
        <v>3216</v>
      </c>
      <c r="H71" s="17">
        <f t="shared" si="7"/>
        <v>164.82</v>
      </c>
      <c r="I71" s="18">
        <f t="shared" si="8"/>
        <v>32.964</v>
      </c>
      <c r="J71" s="18">
        <f t="shared" si="9"/>
        <v>74.169</v>
      </c>
      <c r="K71" s="18">
        <f t="shared" si="10"/>
        <v>49.446</v>
      </c>
      <c r="L71" s="19">
        <v>0</v>
      </c>
      <c r="M71" s="18">
        <f t="shared" si="11"/>
        <v>8.241</v>
      </c>
    </row>
    <row r="72" ht="14.25" spans="1:13">
      <c r="A72" s="13">
        <v>68</v>
      </c>
      <c r="B72" s="14" t="s">
        <v>86</v>
      </c>
      <c r="C72" s="15" t="s">
        <v>19</v>
      </c>
      <c r="D72" s="14">
        <v>3.95</v>
      </c>
      <c r="E72" s="16">
        <v>0.0513</v>
      </c>
      <c r="F72" s="17">
        <v>800</v>
      </c>
      <c r="G72" s="17">
        <f t="shared" si="6"/>
        <v>3160</v>
      </c>
      <c r="H72" s="17">
        <f t="shared" si="7"/>
        <v>161.95</v>
      </c>
      <c r="I72" s="18">
        <f t="shared" si="8"/>
        <v>32.39</v>
      </c>
      <c r="J72" s="18">
        <f t="shared" si="9"/>
        <v>72.8775</v>
      </c>
      <c r="K72" s="18">
        <f t="shared" si="10"/>
        <v>48.585</v>
      </c>
      <c r="L72" s="19">
        <v>0</v>
      </c>
      <c r="M72" s="18">
        <f t="shared" si="11"/>
        <v>8.0975</v>
      </c>
    </row>
    <row r="73" ht="14.25" spans="1:13">
      <c r="A73" s="13">
        <v>69</v>
      </c>
      <c r="B73" s="14" t="s">
        <v>87</v>
      </c>
      <c r="C73" s="15" t="s">
        <v>19</v>
      </c>
      <c r="D73" s="14">
        <v>3.95</v>
      </c>
      <c r="E73" s="16">
        <v>0.0513</v>
      </c>
      <c r="F73" s="17">
        <v>800</v>
      </c>
      <c r="G73" s="17">
        <f t="shared" si="6"/>
        <v>3160</v>
      </c>
      <c r="H73" s="17">
        <f t="shared" si="7"/>
        <v>161.95</v>
      </c>
      <c r="I73" s="18">
        <f t="shared" si="8"/>
        <v>32.39</v>
      </c>
      <c r="J73" s="18">
        <f t="shared" si="9"/>
        <v>72.8775</v>
      </c>
      <c r="K73" s="18">
        <f t="shared" si="10"/>
        <v>48.585</v>
      </c>
      <c r="L73" s="19">
        <v>0</v>
      </c>
      <c r="M73" s="18">
        <f t="shared" si="11"/>
        <v>8.0975</v>
      </c>
    </row>
    <row r="74" ht="14.25" spans="1:13">
      <c r="A74" s="13">
        <v>70</v>
      </c>
      <c r="B74" s="14" t="s">
        <v>88</v>
      </c>
      <c r="C74" s="15" t="s">
        <v>19</v>
      </c>
      <c r="D74" s="14">
        <v>3.92</v>
      </c>
      <c r="E74" s="16">
        <v>0.0513</v>
      </c>
      <c r="F74" s="17">
        <v>800</v>
      </c>
      <c r="G74" s="17">
        <f t="shared" si="6"/>
        <v>3136</v>
      </c>
      <c r="H74" s="17">
        <f t="shared" si="7"/>
        <v>160.72</v>
      </c>
      <c r="I74" s="18">
        <f t="shared" si="8"/>
        <v>32.144</v>
      </c>
      <c r="J74" s="18">
        <f t="shared" si="9"/>
        <v>72.324</v>
      </c>
      <c r="K74" s="18">
        <f t="shared" si="10"/>
        <v>48.216</v>
      </c>
      <c r="L74" s="19">
        <v>0</v>
      </c>
      <c r="M74" s="18">
        <f t="shared" si="11"/>
        <v>8.036</v>
      </c>
    </row>
    <row r="75" ht="14.25" spans="1:13">
      <c r="A75" s="13">
        <v>71</v>
      </c>
      <c r="B75" s="14" t="s">
        <v>89</v>
      </c>
      <c r="C75" s="15" t="s">
        <v>19</v>
      </c>
      <c r="D75" s="14">
        <v>3.81</v>
      </c>
      <c r="E75" s="16">
        <v>0.0513</v>
      </c>
      <c r="F75" s="17">
        <v>800</v>
      </c>
      <c r="G75" s="17">
        <f t="shared" si="6"/>
        <v>3048</v>
      </c>
      <c r="H75" s="17">
        <f t="shared" si="7"/>
        <v>156.21</v>
      </c>
      <c r="I75" s="18">
        <f t="shared" si="8"/>
        <v>31.242</v>
      </c>
      <c r="J75" s="18">
        <f t="shared" si="9"/>
        <v>70.2945</v>
      </c>
      <c r="K75" s="18">
        <f t="shared" si="10"/>
        <v>46.863</v>
      </c>
      <c r="L75" s="19">
        <v>0</v>
      </c>
      <c r="M75" s="18">
        <f t="shared" si="11"/>
        <v>7.8105</v>
      </c>
    </row>
    <row r="76" ht="14.25" spans="1:13">
      <c r="A76" s="13">
        <v>72</v>
      </c>
      <c r="B76" s="14" t="s">
        <v>90</v>
      </c>
      <c r="C76" s="15" t="s">
        <v>19</v>
      </c>
      <c r="D76" s="14">
        <v>3.71</v>
      </c>
      <c r="E76" s="16">
        <v>0.0513</v>
      </c>
      <c r="F76" s="17">
        <v>800</v>
      </c>
      <c r="G76" s="17">
        <f>D76*F76</f>
        <v>2968</v>
      </c>
      <c r="H76" s="17">
        <f>D76*41</f>
        <v>152.11</v>
      </c>
      <c r="I76" s="18">
        <f>H76*0.2</f>
        <v>30.422</v>
      </c>
      <c r="J76" s="18">
        <f>H76*0.45</f>
        <v>68.4495</v>
      </c>
      <c r="K76" s="18">
        <f>H76*0.3</f>
        <v>45.633</v>
      </c>
      <c r="L76" s="19">
        <v>0</v>
      </c>
      <c r="M76" s="18">
        <f>H76*0.05</f>
        <v>7.6055</v>
      </c>
    </row>
    <row r="77" ht="14.25" spans="1:13">
      <c r="A77" s="13">
        <v>73</v>
      </c>
      <c r="B77" s="14" t="s">
        <v>91</v>
      </c>
      <c r="C77" s="15" t="s">
        <v>19</v>
      </c>
      <c r="D77" s="14">
        <v>3.31</v>
      </c>
      <c r="E77" s="16">
        <v>0.0513</v>
      </c>
      <c r="F77" s="17">
        <v>800</v>
      </c>
      <c r="G77" s="17">
        <f>D77*F77</f>
        <v>2648</v>
      </c>
      <c r="H77" s="17">
        <f>D77*41</f>
        <v>135.71</v>
      </c>
      <c r="I77" s="18">
        <f>H77*0.2</f>
        <v>27.142</v>
      </c>
      <c r="J77" s="18">
        <f>H77*0.45</f>
        <v>61.0695</v>
      </c>
      <c r="K77" s="18">
        <f>H77*0.3</f>
        <v>40.713</v>
      </c>
      <c r="L77" s="19">
        <v>0</v>
      </c>
      <c r="M77" s="18">
        <f>H77*0.05</f>
        <v>6.7855</v>
      </c>
    </row>
    <row r="78" ht="14.25" spans="1:13">
      <c r="A78" s="13">
        <v>74</v>
      </c>
      <c r="B78" s="14" t="s">
        <v>92</v>
      </c>
      <c r="C78" s="15" t="s">
        <v>19</v>
      </c>
      <c r="D78" s="14">
        <v>3.26</v>
      </c>
      <c r="E78" s="16">
        <v>0.0513</v>
      </c>
      <c r="F78" s="17">
        <v>800</v>
      </c>
      <c r="G78" s="17">
        <f>D78*F78</f>
        <v>2608</v>
      </c>
      <c r="H78" s="17">
        <f>D78*41</f>
        <v>133.66</v>
      </c>
      <c r="I78" s="18">
        <f>H78*0.2</f>
        <v>26.732</v>
      </c>
      <c r="J78" s="18">
        <f>H78*0.45</f>
        <v>60.147</v>
      </c>
      <c r="K78" s="18">
        <f>H78*0.3</f>
        <v>40.098</v>
      </c>
      <c r="L78" s="19">
        <v>0</v>
      </c>
      <c r="M78" s="18">
        <f>H78*0.05</f>
        <v>6.683</v>
      </c>
    </row>
    <row r="79" ht="14.25" spans="1:13">
      <c r="A79" s="13">
        <v>75</v>
      </c>
      <c r="B79" s="14" t="s">
        <v>93</v>
      </c>
      <c r="C79" s="15" t="s">
        <v>19</v>
      </c>
      <c r="D79" s="14">
        <v>3.23</v>
      </c>
      <c r="E79" s="16">
        <v>0.0513</v>
      </c>
      <c r="F79" s="17">
        <v>800</v>
      </c>
      <c r="G79" s="17">
        <f>D79*F79</f>
        <v>2584</v>
      </c>
      <c r="H79" s="17">
        <f>D79*41</f>
        <v>132.43</v>
      </c>
      <c r="I79" s="18">
        <f>H79*0.2</f>
        <v>26.486</v>
      </c>
      <c r="J79" s="18">
        <f>H79*0.45</f>
        <v>59.5935</v>
      </c>
      <c r="K79" s="18">
        <f>H79*0.3</f>
        <v>39.729</v>
      </c>
      <c r="L79" s="19">
        <v>0</v>
      </c>
      <c r="M79" s="18">
        <f>H79*0.05</f>
        <v>6.6215</v>
      </c>
    </row>
    <row r="80" ht="14.25" spans="1:13">
      <c r="A80" s="13">
        <v>76</v>
      </c>
      <c r="B80" s="14" t="s">
        <v>94</v>
      </c>
      <c r="C80" s="15" t="s">
        <v>19</v>
      </c>
      <c r="D80" s="14">
        <v>3.16</v>
      </c>
      <c r="E80" s="16">
        <v>0.0513</v>
      </c>
      <c r="F80" s="17">
        <v>800</v>
      </c>
      <c r="G80" s="17">
        <f>D80*F80</f>
        <v>2528</v>
      </c>
      <c r="H80" s="17">
        <f>D80*41</f>
        <v>129.56</v>
      </c>
      <c r="I80" s="18">
        <f>H80*0.2</f>
        <v>25.912</v>
      </c>
      <c r="J80" s="18">
        <f>H80*0.45</f>
        <v>58.302</v>
      </c>
      <c r="K80" s="18">
        <f>H80*0.3</f>
        <v>38.868</v>
      </c>
      <c r="L80" s="19">
        <v>0</v>
      </c>
      <c r="M80" s="18">
        <f>H80*0.05</f>
        <v>6.478</v>
      </c>
    </row>
    <row r="81" ht="14.25" spans="1:13">
      <c r="A81" s="13">
        <v>77</v>
      </c>
      <c r="B81" s="14" t="s">
        <v>95</v>
      </c>
      <c r="C81" s="15" t="s">
        <v>19</v>
      </c>
      <c r="D81" s="14">
        <v>3.11</v>
      </c>
      <c r="E81" s="16">
        <v>0.0513</v>
      </c>
      <c r="F81" s="17">
        <v>800</v>
      </c>
      <c r="G81" s="17">
        <f>D81*F81</f>
        <v>2488</v>
      </c>
      <c r="H81" s="17">
        <f>D81*41</f>
        <v>127.51</v>
      </c>
      <c r="I81" s="18">
        <f>H81*0.2</f>
        <v>25.502</v>
      </c>
      <c r="J81" s="18">
        <f>H81*0.45</f>
        <v>57.3795</v>
      </c>
      <c r="K81" s="18">
        <f>H81*0.3</f>
        <v>38.253</v>
      </c>
      <c r="L81" s="19">
        <v>0</v>
      </c>
      <c r="M81" s="18">
        <f>H81*0.05</f>
        <v>6.3755</v>
      </c>
    </row>
    <row r="82" ht="14.25" spans="1:13">
      <c r="A82" s="13">
        <v>78</v>
      </c>
      <c r="B82" s="14" t="s">
        <v>96</v>
      </c>
      <c r="C82" s="15" t="s">
        <v>19</v>
      </c>
      <c r="D82" s="14">
        <v>2.81</v>
      </c>
      <c r="E82" s="16">
        <v>0.0513</v>
      </c>
      <c r="F82" s="17">
        <v>800</v>
      </c>
      <c r="G82" s="17">
        <f>D82*F82</f>
        <v>2248</v>
      </c>
      <c r="H82" s="17">
        <f>D82*41</f>
        <v>115.21</v>
      </c>
      <c r="I82" s="18">
        <f>H82*0.2</f>
        <v>23.042</v>
      </c>
      <c r="J82" s="18">
        <f>H82*0.45</f>
        <v>51.8445</v>
      </c>
      <c r="K82" s="18">
        <f>H82*0.3</f>
        <v>34.563</v>
      </c>
      <c r="L82" s="19">
        <v>0</v>
      </c>
      <c r="M82" s="18">
        <f>H82*0.05</f>
        <v>5.7605</v>
      </c>
    </row>
    <row r="83" ht="14.25" spans="1:13">
      <c r="A83" s="13">
        <v>79</v>
      </c>
      <c r="B83" s="14" t="s">
        <v>97</v>
      </c>
      <c r="C83" s="15" t="s">
        <v>19</v>
      </c>
      <c r="D83" s="14">
        <v>2.75</v>
      </c>
      <c r="E83" s="16">
        <v>0.0513</v>
      </c>
      <c r="F83" s="17">
        <v>800</v>
      </c>
      <c r="G83" s="17">
        <f>D83*F83</f>
        <v>2200</v>
      </c>
      <c r="H83" s="17">
        <f>D83*41</f>
        <v>112.75</v>
      </c>
      <c r="I83" s="18">
        <f>H83*0.2</f>
        <v>22.55</v>
      </c>
      <c r="J83" s="18">
        <f>H83*0.45</f>
        <v>50.7375</v>
      </c>
      <c r="K83" s="18">
        <f>H83*0.3</f>
        <v>33.825</v>
      </c>
      <c r="L83" s="19">
        <v>0</v>
      </c>
      <c r="M83" s="18">
        <f>H83*0.05</f>
        <v>5.6375</v>
      </c>
    </row>
    <row r="84" ht="14.25" spans="1:13">
      <c r="A84" s="13">
        <v>80</v>
      </c>
      <c r="B84" s="14" t="s">
        <v>98</v>
      </c>
      <c r="C84" s="15" t="s">
        <v>19</v>
      </c>
      <c r="D84" s="14">
        <v>2.75</v>
      </c>
      <c r="E84" s="16">
        <v>0.0513</v>
      </c>
      <c r="F84" s="17">
        <v>800</v>
      </c>
      <c r="G84" s="17">
        <f>D84*F84</f>
        <v>2200</v>
      </c>
      <c r="H84" s="17">
        <f>D84*41</f>
        <v>112.75</v>
      </c>
      <c r="I84" s="18">
        <f>H84*0.2</f>
        <v>22.55</v>
      </c>
      <c r="J84" s="18">
        <f>H84*0.45</f>
        <v>50.7375</v>
      </c>
      <c r="K84" s="18">
        <f>H84*0.3</f>
        <v>33.825</v>
      </c>
      <c r="L84" s="19">
        <v>0</v>
      </c>
      <c r="M84" s="18">
        <f>H84*0.05</f>
        <v>5.6375</v>
      </c>
    </row>
    <row r="85" ht="14.25" spans="1:13">
      <c r="A85" s="13">
        <v>81</v>
      </c>
      <c r="B85" s="14" t="s">
        <v>99</v>
      </c>
      <c r="C85" s="15" t="s">
        <v>19</v>
      </c>
      <c r="D85" s="14">
        <v>2.71</v>
      </c>
      <c r="E85" s="16">
        <v>0.0513</v>
      </c>
      <c r="F85" s="17">
        <v>800</v>
      </c>
      <c r="G85" s="17">
        <f>D85*F85</f>
        <v>2168</v>
      </c>
      <c r="H85" s="17">
        <f>D85*41</f>
        <v>111.11</v>
      </c>
      <c r="I85" s="18">
        <f>H85*0.2</f>
        <v>22.222</v>
      </c>
      <c r="J85" s="18">
        <f>H85*0.45</f>
        <v>49.9995</v>
      </c>
      <c r="K85" s="18">
        <f>H85*0.3</f>
        <v>33.333</v>
      </c>
      <c r="L85" s="19">
        <v>0</v>
      </c>
      <c r="M85" s="18">
        <f>H85*0.05</f>
        <v>5.5555</v>
      </c>
    </row>
    <row r="86" ht="14.25" spans="1:13">
      <c r="A86" s="13">
        <v>82</v>
      </c>
      <c r="B86" s="14" t="s">
        <v>100</v>
      </c>
      <c r="C86" s="15" t="s">
        <v>19</v>
      </c>
      <c r="D86" s="14">
        <v>2.7</v>
      </c>
      <c r="E86" s="16">
        <v>0.0513</v>
      </c>
      <c r="F86" s="17">
        <v>800</v>
      </c>
      <c r="G86" s="17">
        <f>D86*F86</f>
        <v>2160</v>
      </c>
      <c r="H86" s="17">
        <f>D86*41</f>
        <v>110.7</v>
      </c>
      <c r="I86" s="18">
        <f>H86*0.2</f>
        <v>22.14</v>
      </c>
      <c r="J86" s="18">
        <f>H86*0.45</f>
        <v>49.815</v>
      </c>
      <c r="K86" s="18">
        <f>H86*0.3</f>
        <v>33.21</v>
      </c>
      <c r="L86" s="19">
        <v>0</v>
      </c>
      <c r="M86" s="18">
        <f>H86*0.05</f>
        <v>5.535</v>
      </c>
    </row>
    <row r="87" ht="14.25" spans="1:13">
      <c r="A87" s="13">
        <v>83</v>
      </c>
      <c r="B87" s="14" t="s">
        <v>101</v>
      </c>
      <c r="C87" s="15" t="s">
        <v>19</v>
      </c>
      <c r="D87" s="14">
        <v>2.64</v>
      </c>
      <c r="E87" s="16">
        <v>0.0513</v>
      </c>
      <c r="F87" s="17">
        <v>800</v>
      </c>
      <c r="G87" s="17">
        <f>D87*F87</f>
        <v>2112</v>
      </c>
      <c r="H87" s="17">
        <f>D87*41</f>
        <v>108.24</v>
      </c>
      <c r="I87" s="18">
        <f>H87*0.2</f>
        <v>21.648</v>
      </c>
      <c r="J87" s="18">
        <f>H87*0.45</f>
        <v>48.708</v>
      </c>
      <c r="K87" s="18">
        <f>H87*0.3</f>
        <v>32.472</v>
      </c>
      <c r="L87" s="19">
        <v>0</v>
      </c>
      <c r="M87" s="18">
        <f>H87*0.05</f>
        <v>5.412</v>
      </c>
    </row>
    <row r="88" ht="14.25" spans="1:13">
      <c r="A88" s="13">
        <v>84</v>
      </c>
      <c r="B88" s="14" t="s">
        <v>102</v>
      </c>
      <c r="C88" s="15" t="s">
        <v>19</v>
      </c>
      <c r="D88" s="14">
        <v>2.61</v>
      </c>
      <c r="E88" s="16">
        <v>0.0513</v>
      </c>
      <c r="F88" s="17">
        <v>800</v>
      </c>
      <c r="G88" s="17">
        <f>D88*F88</f>
        <v>2088</v>
      </c>
      <c r="H88" s="17">
        <f>D88*41</f>
        <v>107.01</v>
      </c>
      <c r="I88" s="18">
        <f>H88*0.2</f>
        <v>21.402</v>
      </c>
      <c r="J88" s="18">
        <f>H88*0.45</f>
        <v>48.1545</v>
      </c>
      <c r="K88" s="18">
        <f>H88*0.3</f>
        <v>32.103</v>
      </c>
      <c r="L88" s="19">
        <v>0</v>
      </c>
      <c r="M88" s="18">
        <f>H88*0.05</f>
        <v>5.3505</v>
      </c>
    </row>
    <row r="89" ht="14.25" spans="1:13">
      <c r="A89" s="13">
        <v>85</v>
      </c>
      <c r="B89" s="14" t="s">
        <v>103</v>
      </c>
      <c r="C89" s="15" t="s">
        <v>19</v>
      </c>
      <c r="D89" s="14">
        <v>2.61</v>
      </c>
      <c r="E89" s="16">
        <v>0.0513</v>
      </c>
      <c r="F89" s="17">
        <v>800</v>
      </c>
      <c r="G89" s="17">
        <f>D89*F89</f>
        <v>2088</v>
      </c>
      <c r="H89" s="17">
        <f>D89*41</f>
        <v>107.01</v>
      </c>
      <c r="I89" s="18">
        <f>H89*0.2</f>
        <v>21.402</v>
      </c>
      <c r="J89" s="18">
        <f>H89*0.45</f>
        <v>48.1545</v>
      </c>
      <c r="K89" s="18">
        <f>H89*0.3</f>
        <v>32.103</v>
      </c>
      <c r="L89" s="19">
        <v>0</v>
      </c>
      <c r="M89" s="18">
        <f>H89*0.05</f>
        <v>5.3505</v>
      </c>
    </row>
    <row r="90" ht="14.25" spans="1:13">
      <c r="A90" s="13">
        <v>86</v>
      </c>
      <c r="B90" s="14" t="s">
        <v>104</v>
      </c>
      <c r="C90" s="15" t="s">
        <v>19</v>
      </c>
      <c r="D90" s="14">
        <v>2.45</v>
      </c>
      <c r="E90" s="16">
        <v>0.0513</v>
      </c>
      <c r="F90" s="17">
        <v>800</v>
      </c>
      <c r="G90" s="17">
        <f>D90*F90</f>
        <v>1960</v>
      </c>
      <c r="H90" s="17">
        <f>D90*41</f>
        <v>100.45</v>
      </c>
      <c r="I90" s="18">
        <f>H90*0.2</f>
        <v>20.09</v>
      </c>
      <c r="J90" s="18">
        <f>H90*0.45</f>
        <v>45.2025</v>
      </c>
      <c r="K90" s="18">
        <f>H90*0.3</f>
        <v>30.135</v>
      </c>
      <c r="L90" s="19">
        <v>0</v>
      </c>
      <c r="M90" s="18">
        <f>H90*0.05</f>
        <v>5.0225</v>
      </c>
    </row>
    <row r="91" ht="14.25" spans="1:13">
      <c r="A91" s="13">
        <v>87</v>
      </c>
      <c r="B91" s="14" t="s">
        <v>105</v>
      </c>
      <c r="C91" s="15" t="s">
        <v>19</v>
      </c>
      <c r="D91" s="14">
        <v>2.43</v>
      </c>
      <c r="E91" s="16">
        <v>0.0513</v>
      </c>
      <c r="F91" s="17">
        <v>800</v>
      </c>
      <c r="G91" s="17">
        <f>D91*F91</f>
        <v>1944</v>
      </c>
      <c r="H91" s="17">
        <f>D91*41</f>
        <v>99.63</v>
      </c>
      <c r="I91" s="18">
        <f>H91*0.2</f>
        <v>19.926</v>
      </c>
      <c r="J91" s="18">
        <f>H91*0.45</f>
        <v>44.8335</v>
      </c>
      <c r="K91" s="18">
        <f>H91*0.3</f>
        <v>29.889</v>
      </c>
      <c r="L91" s="19">
        <v>0</v>
      </c>
      <c r="M91" s="18">
        <f>H91*0.05</f>
        <v>4.9815</v>
      </c>
    </row>
    <row r="92" ht="14.25" spans="1:13">
      <c r="A92" s="13">
        <v>88</v>
      </c>
      <c r="B92" s="14" t="s">
        <v>106</v>
      </c>
      <c r="C92" s="15" t="s">
        <v>19</v>
      </c>
      <c r="D92" s="14">
        <v>2.43</v>
      </c>
      <c r="E92" s="16">
        <v>0.0513</v>
      </c>
      <c r="F92" s="17">
        <v>800</v>
      </c>
      <c r="G92" s="17">
        <f>D92*F92</f>
        <v>1944</v>
      </c>
      <c r="H92" s="17">
        <f>D92*41</f>
        <v>99.63</v>
      </c>
      <c r="I92" s="18">
        <f>H92*0.2</f>
        <v>19.926</v>
      </c>
      <c r="J92" s="18">
        <f>H92*0.45</f>
        <v>44.8335</v>
      </c>
      <c r="K92" s="18">
        <f>H92*0.3</f>
        <v>29.889</v>
      </c>
      <c r="L92" s="19">
        <v>0</v>
      </c>
      <c r="M92" s="18">
        <f>H92*0.05</f>
        <v>4.9815</v>
      </c>
    </row>
    <row r="93" ht="14.25" spans="1:13">
      <c r="A93" s="13">
        <v>89</v>
      </c>
      <c r="B93" s="14" t="s">
        <v>107</v>
      </c>
      <c r="C93" s="15" t="s">
        <v>19</v>
      </c>
      <c r="D93" s="14">
        <v>2.37</v>
      </c>
      <c r="E93" s="16">
        <v>0.0513</v>
      </c>
      <c r="F93" s="17">
        <v>800</v>
      </c>
      <c r="G93" s="17">
        <f>D93*F93</f>
        <v>1896</v>
      </c>
      <c r="H93" s="17">
        <f>D93*41</f>
        <v>97.17</v>
      </c>
      <c r="I93" s="18">
        <f>H93*0.2</f>
        <v>19.434</v>
      </c>
      <c r="J93" s="18">
        <f>H93*0.45</f>
        <v>43.7265</v>
      </c>
      <c r="K93" s="18">
        <f>H93*0.3</f>
        <v>29.151</v>
      </c>
      <c r="L93" s="19">
        <v>0</v>
      </c>
      <c r="M93" s="18">
        <f>H93*0.05</f>
        <v>4.8585</v>
      </c>
    </row>
    <row r="94" ht="14.25" spans="1:13">
      <c r="A94" s="13">
        <v>90</v>
      </c>
      <c r="B94" s="14" t="s">
        <v>108</v>
      </c>
      <c r="C94" s="15" t="s">
        <v>19</v>
      </c>
      <c r="D94" s="14">
        <v>2.31</v>
      </c>
      <c r="E94" s="16">
        <v>0.0513</v>
      </c>
      <c r="F94" s="17">
        <v>800</v>
      </c>
      <c r="G94" s="17">
        <f>D94*F94</f>
        <v>1848</v>
      </c>
      <c r="H94" s="17">
        <f>D94*41</f>
        <v>94.71</v>
      </c>
      <c r="I94" s="18">
        <f>H94*0.2</f>
        <v>18.942</v>
      </c>
      <c r="J94" s="18">
        <f>H94*0.45</f>
        <v>42.6195</v>
      </c>
      <c r="K94" s="18">
        <f>H94*0.3</f>
        <v>28.413</v>
      </c>
      <c r="L94" s="19">
        <v>0</v>
      </c>
      <c r="M94" s="18">
        <f>H94*0.05</f>
        <v>4.7355</v>
      </c>
    </row>
    <row r="95" ht="14.25" spans="1:13">
      <c r="A95" s="13">
        <v>91</v>
      </c>
      <c r="B95" s="14" t="s">
        <v>109</v>
      </c>
      <c r="C95" s="15" t="s">
        <v>19</v>
      </c>
      <c r="D95" s="14">
        <v>2.18</v>
      </c>
      <c r="E95" s="16">
        <v>0.0513</v>
      </c>
      <c r="F95" s="17">
        <v>800</v>
      </c>
      <c r="G95" s="17">
        <f>D95*F95</f>
        <v>1744</v>
      </c>
      <c r="H95" s="17">
        <f>D95*41</f>
        <v>89.38</v>
      </c>
      <c r="I95" s="18">
        <f>H95*0.2</f>
        <v>17.876</v>
      </c>
      <c r="J95" s="18">
        <f>H95*0.45</f>
        <v>40.221</v>
      </c>
      <c r="K95" s="18">
        <f>H95*0.3</f>
        <v>26.814</v>
      </c>
      <c r="L95" s="19">
        <v>0</v>
      </c>
      <c r="M95" s="18">
        <f>H95*0.05</f>
        <v>4.469</v>
      </c>
    </row>
    <row r="96" ht="14.25" spans="1:13">
      <c r="A96" s="13">
        <v>92</v>
      </c>
      <c r="B96" s="14" t="s">
        <v>110</v>
      </c>
      <c r="C96" s="15" t="s">
        <v>19</v>
      </c>
      <c r="D96" s="14">
        <v>2.04</v>
      </c>
      <c r="E96" s="16">
        <v>0.0513</v>
      </c>
      <c r="F96" s="17">
        <v>800</v>
      </c>
      <c r="G96" s="17">
        <f>D96*F96</f>
        <v>1632</v>
      </c>
      <c r="H96" s="17">
        <f>D96*41</f>
        <v>83.64</v>
      </c>
      <c r="I96" s="18">
        <f>H96*0.2</f>
        <v>16.728</v>
      </c>
      <c r="J96" s="18">
        <f>H96*0.45</f>
        <v>37.638</v>
      </c>
      <c r="K96" s="18">
        <f>H96*0.3</f>
        <v>25.092</v>
      </c>
      <c r="L96" s="19">
        <v>0</v>
      </c>
      <c r="M96" s="18">
        <f>H96*0.05</f>
        <v>4.182</v>
      </c>
    </row>
    <row r="97" ht="14.25" spans="1:13">
      <c r="A97" s="13">
        <v>93</v>
      </c>
      <c r="B97" s="14" t="s">
        <v>111</v>
      </c>
      <c r="C97" s="15" t="s">
        <v>19</v>
      </c>
      <c r="D97" s="14">
        <v>2</v>
      </c>
      <c r="E97" s="16">
        <v>0.0513</v>
      </c>
      <c r="F97" s="17">
        <v>800</v>
      </c>
      <c r="G97" s="17">
        <f>D97*F97</f>
        <v>1600</v>
      </c>
      <c r="H97" s="17">
        <f>D97*41</f>
        <v>82</v>
      </c>
      <c r="I97" s="18">
        <f>H97*0.2</f>
        <v>16.4</v>
      </c>
      <c r="J97" s="18">
        <f>H97*0.45</f>
        <v>36.9</v>
      </c>
      <c r="K97" s="18">
        <f>H97*0.3</f>
        <v>24.6</v>
      </c>
      <c r="L97" s="19">
        <v>0</v>
      </c>
      <c r="M97" s="18">
        <f>H97*0.05</f>
        <v>4.1</v>
      </c>
    </row>
    <row r="98" ht="14.25" spans="1:13">
      <c r="A98" s="13">
        <v>94</v>
      </c>
      <c r="B98" s="14" t="s">
        <v>112</v>
      </c>
      <c r="C98" s="15" t="s">
        <v>19</v>
      </c>
      <c r="D98" s="14">
        <v>1.99</v>
      </c>
      <c r="E98" s="16">
        <v>0.0513</v>
      </c>
      <c r="F98" s="17">
        <v>800</v>
      </c>
      <c r="G98" s="17">
        <f>D98*F98</f>
        <v>1592</v>
      </c>
      <c r="H98" s="17">
        <f>D98*41</f>
        <v>81.59</v>
      </c>
      <c r="I98" s="18">
        <f>H98*0.2</f>
        <v>16.318</v>
      </c>
      <c r="J98" s="18">
        <f>H98*0.45</f>
        <v>36.7155</v>
      </c>
      <c r="K98" s="18">
        <f>H98*0.3</f>
        <v>24.477</v>
      </c>
      <c r="L98" s="19">
        <v>0</v>
      </c>
      <c r="M98" s="18">
        <f>H98*0.05</f>
        <v>4.0795</v>
      </c>
    </row>
    <row r="99" ht="14.25" spans="1:13">
      <c r="A99" s="13">
        <v>95</v>
      </c>
      <c r="B99" s="14" t="s">
        <v>113</v>
      </c>
      <c r="C99" s="15" t="s">
        <v>19</v>
      </c>
      <c r="D99" s="14">
        <v>1.96</v>
      </c>
      <c r="E99" s="16">
        <v>0.0513</v>
      </c>
      <c r="F99" s="17">
        <v>800</v>
      </c>
      <c r="G99" s="17">
        <f>D99*F99</f>
        <v>1568</v>
      </c>
      <c r="H99" s="17">
        <f>D99*41</f>
        <v>80.36</v>
      </c>
      <c r="I99" s="18">
        <f>H99*0.2</f>
        <v>16.072</v>
      </c>
      <c r="J99" s="18">
        <f>H99*0.45</f>
        <v>36.162</v>
      </c>
      <c r="K99" s="18">
        <f>H99*0.3</f>
        <v>24.108</v>
      </c>
      <c r="L99" s="19">
        <v>0</v>
      </c>
      <c r="M99" s="18">
        <f>H99*0.05</f>
        <v>4.018</v>
      </c>
    </row>
    <row r="100" ht="14.25" spans="1:13">
      <c r="A100" s="13" t="s">
        <v>114</v>
      </c>
      <c r="B100" s="15"/>
      <c r="C100" s="15"/>
      <c r="D100" s="20">
        <f>SUM(D5:D99)</f>
        <v>807.98</v>
      </c>
      <c r="E100" s="16"/>
      <c r="F100" s="17"/>
      <c r="G100" s="21">
        <f t="shared" ref="G100:M100" si="12">SUM(G5:G99)</f>
        <v>646384</v>
      </c>
      <c r="H100" s="21">
        <f t="shared" si="12"/>
        <v>33127.18</v>
      </c>
      <c r="I100" s="22">
        <f t="shared" si="12"/>
        <v>6625.436</v>
      </c>
      <c r="J100" s="23">
        <f t="shared" si="12"/>
        <v>14907.231</v>
      </c>
      <c r="K100" s="22">
        <f t="shared" si="12"/>
        <v>9938.154</v>
      </c>
      <c r="L100" s="13">
        <f t="shared" si="12"/>
        <v>0</v>
      </c>
      <c r="M100" s="22">
        <f t="shared" si="12"/>
        <v>1656.359</v>
      </c>
    </row>
    <row r="101" ht="16" customHeight="1" spans="1:13">
      <c r="A101" s="24" t="s">
        <v>115</v>
      </c>
      <c r="C101" s="25"/>
      <c r="D101" s="24"/>
      <c r="F101" s="25"/>
      <c r="G101" s="24"/>
      <c r="H101" s="24"/>
      <c r="I101" s="24"/>
      <c r="J101" s="24"/>
      <c r="K101" s="24"/>
      <c r="L101" s="26"/>
      <c r="M101" s="27"/>
    </row>
    <row r="102" ht="15" customHeight="1" spans="1:13">
      <c r="A102" s="28"/>
      <c r="B102" s="28"/>
      <c r="C102" s="29"/>
      <c r="D102" s="28"/>
      <c r="E102" s="30"/>
      <c r="F102" s="30"/>
      <c r="G102" s="8"/>
      <c r="H102" s="8"/>
      <c r="I102" s="31"/>
      <c r="J102" s="31" t="s">
        <v>116</v>
      </c>
      <c r="K102" s="31"/>
      <c r="L102" s="31"/>
      <c r="M102" s="9"/>
    </row>
  </sheetData>
  <mergeCells count="7">
    <mergeCell ref="A1:M1"/>
    <mergeCell ref="A2:B2"/>
    <mergeCell ref="C2:G2"/>
    <mergeCell ref="A3:B3"/>
    <mergeCell ref="C3:G3"/>
    <mergeCell ref="J3:L3"/>
    <mergeCell ref="J102:L10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7A59530154624BD5ACE013939E4F5FD8_13</vt:lpwstr>
  </property>
  <property fmtid="{D5CDD505-2E9C-101B-9397-08002B2CF9AE}" pid="3" name="KSOProductBuildVer">
    <vt:lpwstr>2052-12.1.0.25225</vt:lpwstr>
  </property>
  <property fmtid="{D5CDD505-2E9C-101B-9397-08002B2CF9AE}" pid="4" name="CalculationRule">
    <vt:i4>0</vt:i4>
  </property>
</Properties>
</file>