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<sst xmlns="http://schemas.openxmlformats.org/spreadsheetml/2006/main" count="207" uniqueCount="115">
  <si>
    <t>中国太平洋财产保险股份有限公司邯郸市魏县支公司玉米完全成本保险承保公示清单</t>
  </si>
  <si>
    <t>投保人：</t>
  </si>
  <si>
    <t>魏县德政镇生熟町居民委员会</t>
  </si>
  <si>
    <t>投保单号:</t>
  </si>
  <si>
    <t>ASHJVDS66A26P050036Y</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</si>
  <si>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</si>
  <si>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</si>
  <si>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</si>
  <si>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</si>
  <si>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</si>
  <si>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</si>
  <si>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</si>
  <si>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</si>
  <si>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</si>
  <si>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</si>
  <si>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</si>
  <si>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</si>
  <si>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</si>
  <si>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韩金喜</t>
  </si>
  <si>
    <t>玉米完全成本保险</t>
  </si>
  <si>
    <t>张梅</t>
  </si>
  <si>
    <t>张连祥</t>
  </si>
  <si>
    <t>靳风章</t>
  </si>
  <si>
    <t>靳风臣</t>
  </si>
  <si>
    <t>张树井</t>
  </si>
  <si>
    <t>张焕</t>
  </si>
  <si>
    <t>张俊</t>
  </si>
  <si>
    <t>张清书</t>
  </si>
  <si>
    <t>靳玉科</t>
  </si>
  <si>
    <t>张文生</t>
  </si>
  <si>
    <t>张玉</t>
  </si>
  <si>
    <t>张合保</t>
  </si>
  <si>
    <t>张玉茂</t>
  </si>
  <si>
    <t>张永文</t>
  </si>
  <si>
    <t>张金堂</t>
  </si>
  <si>
    <t>张清学</t>
  </si>
  <si>
    <t>张连兴</t>
  </si>
  <si>
    <t>韩海</t>
  </si>
  <si>
    <t>张清贵</t>
  </si>
  <si>
    <t>张俊法</t>
  </si>
  <si>
    <t>张俊岭</t>
  </si>
  <si>
    <t>张连付</t>
  </si>
  <si>
    <t>张连新</t>
  </si>
  <si>
    <t>刘东莲</t>
  </si>
  <si>
    <t>梁书才</t>
  </si>
  <si>
    <t>张连才</t>
  </si>
  <si>
    <t>张树合</t>
  </si>
  <si>
    <t>吴玉风</t>
  </si>
  <si>
    <t>常香风</t>
  </si>
  <si>
    <t>张勇</t>
  </si>
  <si>
    <t>张连树</t>
  </si>
  <si>
    <t>李玉爱</t>
  </si>
  <si>
    <t>韩锋</t>
  </si>
  <si>
    <t>靳尚臣</t>
  </si>
  <si>
    <t>岳林德</t>
  </si>
  <si>
    <t>张树田</t>
  </si>
  <si>
    <t>张连申</t>
  </si>
  <si>
    <t>张连强</t>
  </si>
  <si>
    <t>李合中</t>
  </si>
  <si>
    <t>鲍元海</t>
  </si>
  <si>
    <t>张承海</t>
  </si>
  <si>
    <t>李世学</t>
  </si>
  <si>
    <t>岳周</t>
  </si>
  <si>
    <t>梁银学</t>
  </si>
  <si>
    <t>孙芳</t>
  </si>
  <si>
    <t>张桂有</t>
  </si>
  <si>
    <t>张连华</t>
  </si>
  <si>
    <t>张洪印</t>
  </si>
  <si>
    <t>靳清科</t>
  </si>
  <si>
    <t>李云芳</t>
  </si>
  <si>
    <t>鲍元平</t>
  </si>
  <si>
    <t>张成军</t>
  </si>
  <si>
    <t>张连国</t>
  </si>
  <si>
    <t>李振岭</t>
  </si>
  <si>
    <t>张清桥</t>
  </si>
  <si>
    <t>常秀芬</t>
  </si>
  <si>
    <t>张海青</t>
  </si>
  <si>
    <t>靳尚喜</t>
  </si>
  <si>
    <t>张明</t>
  </si>
  <si>
    <t>李继臣</t>
  </si>
  <si>
    <t>张连民</t>
  </si>
  <si>
    <t>张学中</t>
  </si>
  <si>
    <t>张连池</t>
  </si>
  <si>
    <t>张俊峰</t>
  </si>
  <si>
    <t>李保云</t>
  </si>
  <si>
    <t>靳尚义</t>
  </si>
  <si>
    <t>李世清</t>
  </si>
  <si>
    <t>岳文军</t>
  </si>
  <si>
    <t>靳尚河</t>
  </si>
  <si>
    <t>梁成印</t>
  </si>
  <si>
    <t>张承国</t>
  </si>
  <si>
    <t>靳海平</t>
  </si>
  <si>
    <t>张建民</t>
  </si>
  <si>
    <t>张俊生</t>
  </si>
  <si>
    <t>张学民</t>
  </si>
  <si>
    <t>张现群</t>
  </si>
  <si>
    <t>张勇春</t>
  </si>
  <si>
    <t>李振华</t>
  </si>
  <si>
    <t>张建国</t>
  </si>
  <si>
    <t>李锋山</t>
  </si>
  <si>
    <t>张新海</t>
  </si>
  <si>
    <t>李孟太</t>
  </si>
  <si>
    <t>李运清</t>
  </si>
  <si>
    <t>孙海发</t>
  </si>
  <si>
    <t>张成喜</t>
  </si>
  <si>
    <t>张瑞霞</t>
  </si>
  <si>
    <t>张瑞峰</t>
  </si>
  <si>
    <t>梁海岭</t>
  </si>
  <si>
    <t>孙书英</t>
  </si>
  <si>
    <t>梁玉动</t>
  </si>
  <si>
    <t>张燕虎</t>
  </si>
  <si>
    <t>梁庆港</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</si>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</sst>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0"/>
      <color indexed="8"/>
      <name val="宋体"/>
      <charset val="134"/>
    </font>
    <font>
      <sz val="10"/>
      <name val="宋体"/>
      <charset val="134"/>
    </font>
    <font>
      <sz val="10"/>
      <color theme="1"/>
      <name val="宋体"/>
      <charset val="134"/>
      <scheme val="minor"/>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6"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7" applyNumberFormat="0" applyFill="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7" fillId="0" borderId="0" applyNumberFormat="0" applyFill="0" applyBorder="0" applyAlignment="0" applyProtection="0">
      <alignment vertical="center"/>
    </xf>
    <xf numFmtId="0" fontId="18" fillId="4" borderId="9" applyNumberFormat="0" applyAlignment="0" applyProtection="0">
      <alignment vertical="center"/>
    </xf>
    <xf numFmtId="0" fontId="19" fillId="5" borderId="10" applyNumberFormat="0" applyAlignment="0" applyProtection="0">
      <alignment vertical="center"/>
    </xf>
    <xf numFmtId="0" fontId="20" fillId="5" borderId="9" applyNumberFormat="0" applyAlignment="0" applyProtection="0">
      <alignment vertical="center"/>
    </xf>
    <xf numFmtId="0" fontId="21" fillId="6" borderId="11" applyNumberFormat="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40">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49" fontId="5" fillId="2" borderId="2"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3" xfId="0" applyFont="1" applyFill="1" applyBorder="1" applyAlignment="1">
      <alignment horizontal="center"/>
    </xf>
    <xf numFmtId="49" fontId="6" fillId="0" borderId="1" xfId="0" applyNumberFormat="1" applyFont="1" applyFill="1" applyBorder="1" applyAlignment="1">
      <alignment horizontal="center" vertical="center" shrinkToFit="1"/>
    </xf>
    <xf numFmtId="0" fontId="7" fillId="0" borderId="1" xfId="0" applyFont="1" applyFill="1" applyBorder="1" applyAlignment="1">
      <alignment horizontal="center" vertical="center"/>
    </xf>
    <xf numFmtId="177" fontId="6" fillId="0" borderId="1" xfId="0" applyNumberFormat="1" applyFont="1" applyFill="1" applyBorder="1" applyAlignment="1">
      <alignment horizontal="center" vertical="center" shrinkToFit="1"/>
    </xf>
    <xf numFmtId="10" fontId="7" fillId="0" borderId="4" xfId="0" applyNumberFormat="1" applyFont="1" applyFill="1" applyBorder="1" applyAlignment="1">
      <alignment horizontal="center" vertical="center"/>
    </xf>
    <xf numFmtId="0" fontId="7" fillId="0" borderId="1" xfId="0"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0" fontId="8"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1" xfId="0" applyNumberFormat="1" applyFont="1" applyFill="1" applyBorder="1" applyAlignment="1">
      <alignment horizontal="center" vertical="center" shrinkToFit="1"/>
    </xf>
    <xf numFmtId="0" fontId="4" fillId="0" borderId="1" xfId="0" applyFont="1" applyFill="1" applyBorder="1" applyAlignment="1">
      <alignment horizontal="center"/>
    </xf>
    <xf numFmtId="0" fontId="7" fillId="0" borderId="5" xfId="0" applyFont="1" applyFill="1" applyBorder="1" applyAlignment="1">
      <alignment horizontal="center" vertical="center"/>
    </xf>
    <xf numFmtId="176" fontId="7" fillId="0" borderId="5" xfId="0" applyNumberFormat="1" applyFont="1" applyFill="1" applyBorder="1" applyAlignment="1">
      <alignment horizontal="center" vertical="center"/>
    </xf>
    <xf numFmtId="10"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9" fillId="0" borderId="1" xfId="0" applyNumberFormat="1" applyFont="1" applyFill="1" applyBorder="1" applyAlignment="1">
      <alignment horizontal="center"/>
    </xf>
    <xf numFmtId="0" fontId="9" fillId="0" borderId="1" xfId="0" applyFont="1" applyFill="1" applyBorder="1" applyAlignment="1">
      <alignment horizontal="center"/>
    </xf>
    <xf numFmtId="0" fontId="3" fillId="0" borderId="0" xfId="0" applyFont="1" applyFill="1" applyAlignment="1">
      <alignment horizontal="left"/>
    </xf>
    <xf numFmtId="0" fontId="7" fillId="0" borderId="2"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0"/>
  <sheetViews>
    <sheetView tabSelected="1" workbookViewId="0">
      <selection activeCell="C6" sqref="C6"/>
    </sheetView>
  </sheetViews>
  <sheetFormatPr defaultColWidth="9" defaultRowHeight="13.5"/>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
        <v>2</v>
      </c>
      <c r="D2" s="5"/>
      <c r="E2" s="5"/>
      <c r="F2" s="5"/>
      <c r="G2" s="5"/>
      <c r="H2" s="6"/>
      <c r="I2" s="6"/>
      <c r="J2" s="7"/>
      <c r="K2" s="7"/>
      <c r="L2" s="8"/>
      <c r="M2" s="9"/>
    </row>
    <row r="3" ht="14.25" spans="1:13">
      <c r="A3" s="4" t="s">
        <v>3</v>
      </c>
      <c r="B3" s="4"/>
      <c r="C3" s="5" t="s">
        <v>4</v>
      </c>
      <c r="D3" s="5"/>
      <c r="E3" s="5"/>
      <c r="F3" s="5"/>
      <c r="G3" s="5"/>
      <c r="H3" s="6"/>
      <c r="I3" s="6"/>
      <c r="J3" s="10"/>
      <c r="K3" s="10"/>
      <c r="L3" s="10"/>
      <c r="M3" s="9"/>
    </row>
    <row r="4" ht="24" spans="1:13">
      <c r="A4" s="11" t="s">
        <v>5</v>
      </c>
      <c r="B4" s="12" t="s">
        <v>6</v>
      </c>
      <c r="C4" s="12" t="s">
        <v>7</v>
      </c>
      <c r="D4" s="12" t="s">
        <v>8</v>
      </c>
      <c r="E4" s="11" t="s">
        <v>9</v>
      </c>
      <c r="F4" s="11" t="s">
        <v>10</v>
      </c>
      <c r="G4" s="11" t="s">
        <v>11</v>
      </c>
      <c r="H4" s="11" t="s">
        <v>12</v>
      </c>
      <c r="I4" s="11" t="s">
        <v>13</v>
      </c>
      <c r="J4" s="11" t="s">
        <v>14</v>
      </c>
      <c r="K4" s="11" t="s">
        <v>15</v>
      </c>
      <c r="L4" s="11" t="s">
        <v>16</v>
      </c>
      <c r="M4" s="13" t="s">
        <v>17</v>
      </c>
    </row>
    <row r="5" ht="14.25" spans="1:13">
      <c r="A5" s="14">
        <v>1</v>
      </c>
      <c r="B5" s="15" t="s">
        <v>18</v>
      </c>
      <c r="C5" s="16" t="s">
        <v>19</v>
      </c>
      <c r="D5" s="17">
        <v>7.26</v>
      </c>
      <c r="E5" s="18">
        <v>0.0513</v>
      </c>
      <c r="F5" s="19">
        <v>800</v>
      </c>
      <c r="G5" s="19">
        <f>D5*F5</f>
        <v>5808</v>
      </c>
      <c r="H5" s="19">
        <f>D5*41</f>
        <v>297.66</v>
      </c>
      <c r="I5" s="20">
        <f>H5*0.2</f>
        <v>59.532</v>
      </c>
      <c r="J5" s="20">
        <f>H5*0.45</f>
        <v>133.947</v>
      </c>
      <c r="K5" s="20">
        <f>H5*0.3</f>
        <v>89.298</v>
      </c>
      <c r="L5" s="21">
        <v>0</v>
      </c>
      <c r="M5" s="20">
        <f>H5*0.05</f>
        <v>14.883</v>
      </c>
    </row>
    <row r="6" ht="14.25" spans="1:13">
      <c r="A6" s="14">
        <v>2</v>
      </c>
      <c r="B6" s="22" t="s">
        <v>20</v>
      </c>
      <c r="C6" s="16" t="s">
        <v>19</v>
      </c>
      <c r="D6" s="23">
        <v>48.59</v>
      </c>
      <c r="E6" s="18">
        <v>0.0513</v>
      </c>
      <c r="F6" s="19">
        <v>800</v>
      </c>
      <c r="G6" s="19">
        <f>D6*F6</f>
        <v>38872</v>
      </c>
      <c r="H6" s="19">
        <f t="shared" ref="H6:H11" si="0">D6*41</f>
        <v>1992.19</v>
      </c>
      <c r="I6" s="20">
        <f>H6*0.2</f>
        <v>398.438</v>
      </c>
      <c r="J6" s="20">
        <f>H6*0.45</f>
        <v>896.4855</v>
      </c>
      <c r="K6" s="20">
        <f>H6*0.3</f>
        <v>597.657</v>
      </c>
      <c r="L6" s="21">
        <v>0</v>
      </c>
      <c r="M6" s="20">
        <f>H6*0.05</f>
        <v>99.6095</v>
      </c>
    </row>
    <row r="7" ht="14.25" spans="1:13">
      <c r="A7" s="14">
        <v>3</v>
      </c>
      <c r="B7" s="22" t="s">
        <v>21</v>
      </c>
      <c r="C7" s="16" t="s">
        <v>19</v>
      </c>
      <c r="D7" s="23">
        <v>34.08</v>
      </c>
      <c r="E7" s="18">
        <v>0.0513</v>
      </c>
      <c r="F7" s="19">
        <v>800</v>
      </c>
      <c r="G7" s="19">
        <f>D7*F7</f>
        <v>27264</v>
      </c>
      <c r="H7" s="19">
        <f t="shared" si="0"/>
        <v>1397.28</v>
      </c>
      <c r="I7" s="20">
        <f>H7*0.2</f>
        <v>279.456</v>
      </c>
      <c r="J7" s="20">
        <f>H7*0.45</f>
        <v>628.776</v>
      </c>
      <c r="K7" s="20">
        <f>H7*0.3</f>
        <v>419.184</v>
      </c>
      <c r="L7" s="21">
        <v>0</v>
      </c>
      <c r="M7" s="20">
        <f>H7*0.05</f>
        <v>69.864</v>
      </c>
    </row>
    <row r="8" ht="14.25" spans="1:13">
      <c r="A8" s="14">
        <v>4</v>
      </c>
      <c r="B8" s="22" t="s">
        <v>22</v>
      </c>
      <c r="C8" s="16" t="s">
        <v>19</v>
      </c>
      <c r="D8" s="23">
        <v>26</v>
      </c>
      <c r="E8" s="18">
        <v>0.0513</v>
      </c>
      <c r="F8" s="19">
        <v>800</v>
      </c>
      <c r="G8" s="19">
        <f>D8*F8</f>
        <v>20800</v>
      </c>
      <c r="H8" s="19">
        <f t="shared" si="0"/>
        <v>1066</v>
      </c>
      <c r="I8" s="20">
        <f>H8*0.2</f>
        <v>213.2</v>
      </c>
      <c r="J8" s="20">
        <f>H8*0.45</f>
        <v>479.7</v>
      </c>
      <c r="K8" s="20">
        <f>H8*0.3</f>
        <v>319.8</v>
      </c>
      <c r="L8" s="21">
        <v>0</v>
      </c>
      <c r="M8" s="20">
        <f>H8*0.05</f>
        <v>53.3</v>
      </c>
    </row>
    <row r="9" ht="14.25" spans="1:13">
      <c r="A9" s="14">
        <v>5</v>
      </c>
      <c r="B9" s="15" t="s">
        <v>23</v>
      </c>
      <c r="C9" s="16" t="s">
        <v>19</v>
      </c>
      <c r="D9" s="17">
        <v>8.05</v>
      </c>
      <c r="E9" s="18">
        <v>0.0513</v>
      </c>
      <c r="F9" s="19">
        <v>800</v>
      </c>
      <c r="G9" s="19">
        <f>D9*F9</f>
        <v>6440</v>
      </c>
      <c r="H9" s="19">
        <f t="shared" si="0"/>
        <v>330.05</v>
      </c>
      <c r="I9" s="20">
        <f>H9*0.2</f>
        <v>66.01</v>
      </c>
      <c r="J9" s="20">
        <f>H9*0.45</f>
        <v>148.5225</v>
      </c>
      <c r="K9" s="20">
        <f>H9*0.3</f>
        <v>99.015</v>
      </c>
      <c r="L9" s="21">
        <v>0</v>
      </c>
      <c r="M9" s="20">
        <f>H9*0.05</f>
        <v>16.5025</v>
      </c>
    </row>
    <row r="10" ht="14.25" spans="1:13">
      <c r="A10" s="14">
        <v>6</v>
      </c>
      <c r="B10" s="15" t="s">
        <v>24</v>
      </c>
      <c r="C10" s="16" t="s">
        <v>19</v>
      </c>
      <c r="D10" s="17">
        <v>7.92</v>
      </c>
      <c r="E10" s="18">
        <v>0.0513</v>
      </c>
      <c r="F10" s="19">
        <v>800</v>
      </c>
      <c r="G10" s="19">
        <f>D10*F10</f>
        <v>6336</v>
      </c>
      <c r="H10" s="19">
        <f>D10*41</f>
        <v>324.72</v>
      </c>
      <c r="I10" s="20">
        <f>H10*0.2</f>
        <v>64.944</v>
      </c>
      <c r="J10" s="20">
        <f>H10*0.45</f>
        <v>146.124</v>
      </c>
      <c r="K10" s="20">
        <f>H10*0.3</f>
        <v>97.416</v>
      </c>
      <c r="L10" s="21">
        <v>0</v>
      </c>
      <c r="M10" s="20">
        <f>H10*0.05</f>
        <v>16.236</v>
      </c>
    </row>
    <row r="11" ht="14.25" spans="1:13">
      <c r="A11" s="14">
        <v>7</v>
      </c>
      <c r="B11" s="22" t="s">
        <v>25</v>
      </c>
      <c r="C11" s="16" t="s">
        <v>19</v>
      </c>
      <c r="D11" s="23">
        <v>29.64</v>
      </c>
      <c r="E11" s="18">
        <v>0.0513</v>
      </c>
      <c r="F11" s="19">
        <v>800</v>
      </c>
      <c r="G11" s="19">
        <f>D11*F11</f>
        <v>23712</v>
      </c>
      <c r="H11" s="19">
        <f>D11*41</f>
        <v>1215.24</v>
      </c>
      <c r="I11" s="20">
        <f>H11*0.2</f>
        <v>243.048</v>
      </c>
      <c r="J11" s="20">
        <f>H11*0.45</f>
        <v>546.858</v>
      </c>
      <c r="K11" s="20">
        <f>H11*0.3</f>
        <v>364.572</v>
      </c>
      <c r="L11" s="21">
        <v>0</v>
      </c>
      <c r="M11" s="20">
        <f>H11*0.05</f>
        <v>60.762</v>
      </c>
    </row>
    <row r="12" ht="14.25" spans="1:13">
      <c r="A12" s="14">
        <v>8</v>
      </c>
      <c r="B12" s="22" t="s">
        <v>26</v>
      </c>
      <c r="C12" s="16" t="s">
        <v>19</v>
      </c>
      <c r="D12" s="23">
        <v>19.57</v>
      </c>
      <c r="E12" s="18">
        <v>0.0513</v>
      </c>
      <c r="F12" s="19">
        <v>800</v>
      </c>
      <c r="G12" s="19">
        <f t="shared" ref="G12:G75" si="1">D12*F12</f>
        <v>15656</v>
      </c>
      <c r="H12" s="19">
        <f t="shared" ref="H12:H75" si="2">D12*41</f>
        <v>802.37</v>
      </c>
      <c r="I12" s="20">
        <f t="shared" ref="I12:I75" si="3">H12*0.2</f>
        <v>160.474</v>
      </c>
      <c r="J12" s="20">
        <f t="shared" ref="J12:J75" si="4">H12*0.45</f>
        <v>361.0665</v>
      </c>
      <c r="K12" s="20">
        <f t="shared" ref="K12:K75" si="5">H12*0.3</f>
        <v>240.711</v>
      </c>
      <c r="L12" s="21">
        <v>0</v>
      </c>
      <c r="M12" s="20">
        <f t="shared" ref="M12:M75" si="6">H12*0.05</f>
        <v>40.1185</v>
      </c>
    </row>
    <row r="13" ht="14.25" spans="1:13">
      <c r="A13" s="14">
        <v>9</v>
      </c>
      <c r="B13" s="15" t="s">
        <v>27</v>
      </c>
      <c r="C13" s="16" t="s">
        <v>19</v>
      </c>
      <c r="D13" s="17">
        <v>7.26</v>
      </c>
      <c r="E13" s="18">
        <v>0.0513</v>
      </c>
      <c r="F13" s="19">
        <v>800</v>
      </c>
      <c r="G13" s="19">
        <f t="shared" si="1"/>
        <v>5808</v>
      </c>
      <c r="H13" s="19">
        <f t="shared" si="2"/>
        <v>297.66</v>
      </c>
      <c r="I13" s="20">
        <f t="shared" si="3"/>
        <v>59.532</v>
      </c>
      <c r="J13" s="20">
        <f t="shared" si="4"/>
        <v>133.947</v>
      </c>
      <c r="K13" s="20">
        <f t="shared" si="5"/>
        <v>89.298</v>
      </c>
      <c r="L13" s="21">
        <v>0</v>
      </c>
      <c r="M13" s="20">
        <f t="shared" si="6"/>
        <v>14.883</v>
      </c>
    </row>
    <row r="14" ht="14.25" spans="1:13">
      <c r="A14" s="14">
        <v>10</v>
      </c>
      <c r="B14" s="15" t="s">
        <v>28</v>
      </c>
      <c r="C14" s="16" t="s">
        <v>19</v>
      </c>
      <c r="D14" s="17">
        <v>7.47</v>
      </c>
      <c r="E14" s="18">
        <v>0.0513</v>
      </c>
      <c r="F14" s="19">
        <v>800</v>
      </c>
      <c r="G14" s="19">
        <f t="shared" si="1"/>
        <v>5976</v>
      </c>
      <c r="H14" s="19">
        <f t="shared" si="2"/>
        <v>306.27</v>
      </c>
      <c r="I14" s="20">
        <f t="shared" si="3"/>
        <v>61.254</v>
      </c>
      <c r="J14" s="20">
        <f t="shared" si="4"/>
        <v>137.8215</v>
      </c>
      <c r="K14" s="20">
        <f t="shared" si="5"/>
        <v>91.881</v>
      </c>
      <c r="L14" s="21">
        <v>0</v>
      </c>
      <c r="M14" s="20">
        <f t="shared" si="6"/>
        <v>15.3135</v>
      </c>
    </row>
    <row r="15" ht="14.25" spans="1:13">
      <c r="A15" s="14">
        <v>11</v>
      </c>
      <c r="B15" s="22" t="s">
        <v>29</v>
      </c>
      <c r="C15" s="16" t="s">
        <v>19</v>
      </c>
      <c r="D15" s="23">
        <v>56.88</v>
      </c>
      <c r="E15" s="18">
        <v>0.0513</v>
      </c>
      <c r="F15" s="19">
        <v>800</v>
      </c>
      <c r="G15" s="19">
        <f t="shared" si="1"/>
        <v>45504</v>
      </c>
      <c r="H15" s="19">
        <f t="shared" si="2"/>
        <v>2332.08</v>
      </c>
      <c r="I15" s="20">
        <f t="shared" si="3"/>
        <v>466.416</v>
      </c>
      <c r="J15" s="20">
        <f t="shared" si="4"/>
        <v>1049.436</v>
      </c>
      <c r="K15" s="20">
        <f t="shared" si="5"/>
        <v>699.624</v>
      </c>
      <c r="L15" s="21">
        <v>0</v>
      </c>
      <c r="M15" s="20">
        <f t="shared" si="6"/>
        <v>116.604</v>
      </c>
    </row>
    <row r="16" ht="14.25" spans="1:13">
      <c r="A16" s="14">
        <v>12</v>
      </c>
      <c r="B16" s="22" t="s">
        <v>30</v>
      </c>
      <c r="C16" s="16" t="s">
        <v>19</v>
      </c>
      <c r="D16" s="23">
        <v>19.21</v>
      </c>
      <c r="E16" s="18">
        <v>0.0513</v>
      </c>
      <c r="F16" s="19">
        <v>800</v>
      </c>
      <c r="G16" s="19">
        <f t="shared" si="1"/>
        <v>15368</v>
      </c>
      <c r="H16" s="19">
        <f t="shared" si="2"/>
        <v>787.61</v>
      </c>
      <c r="I16" s="20">
        <f t="shared" si="3"/>
        <v>157.522</v>
      </c>
      <c r="J16" s="20">
        <f t="shared" si="4"/>
        <v>354.4245</v>
      </c>
      <c r="K16" s="20">
        <f t="shared" si="5"/>
        <v>236.283</v>
      </c>
      <c r="L16" s="21">
        <v>0</v>
      </c>
      <c r="M16" s="20">
        <f t="shared" si="6"/>
        <v>39.3805</v>
      </c>
    </row>
    <row r="17" ht="14.25" spans="1:13">
      <c r="A17" s="14">
        <v>13</v>
      </c>
      <c r="B17" s="15" t="s">
        <v>31</v>
      </c>
      <c r="C17" s="16" t="s">
        <v>19</v>
      </c>
      <c r="D17" s="17">
        <v>7.8</v>
      </c>
      <c r="E17" s="18">
        <v>0.0513</v>
      </c>
      <c r="F17" s="19">
        <v>800</v>
      </c>
      <c r="G17" s="19">
        <f t="shared" si="1"/>
        <v>6240</v>
      </c>
      <c r="H17" s="19">
        <f t="shared" si="2"/>
        <v>319.8</v>
      </c>
      <c r="I17" s="20">
        <f t="shared" si="3"/>
        <v>63.96</v>
      </c>
      <c r="J17" s="20">
        <f t="shared" si="4"/>
        <v>143.91</v>
      </c>
      <c r="K17" s="20">
        <f t="shared" si="5"/>
        <v>95.94</v>
      </c>
      <c r="L17" s="21">
        <v>0</v>
      </c>
      <c r="M17" s="20">
        <f t="shared" si="6"/>
        <v>15.99</v>
      </c>
    </row>
    <row r="18" ht="14.25" spans="1:13">
      <c r="A18" s="14">
        <v>14</v>
      </c>
      <c r="B18" s="22" t="s">
        <v>32</v>
      </c>
      <c r="C18" s="16" t="s">
        <v>19</v>
      </c>
      <c r="D18" s="23">
        <v>23.92</v>
      </c>
      <c r="E18" s="18">
        <v>0.0513</v>
      </c>
      <c r="F18" s="19">
        <v>800</v>
      </c>
      <c r="G18" s="19">
        <f t="shared" si="1"/>
        <v>19136</v>
      </c>
      <c r="H18" s="19">
        <f t="shared" si="2"/>
        <v>980.72</v>
      </c>
      <c r="I18" s="20">
        <f t="shared" si="3"/>
        <v>196.144</v>
      </c>
      <c r="J18" s="20">
        <f t="shared" si="4"/>
        <v>441.324</v>
      </c>
      <c r="K18" s="20">
        <f t="shared" si="5"/>
        <v>294.216</v>
      </c>
      <c r="L18" s="21">
        <v>0</v>
      </c>
      <c r="M18" s="20">
        <f t="shared" si="6"/>
        <v>49.036</v>
      </c>
    </row>
    <row r="19" ht="14.25" spans="1:13">
      <c r="A19" s="14">
        <v>15</v>
      </c>
      <c r="B19" s="15" t="s">
        <v>33</v>
      </c>
      <c r="C19" s="16" t="s">
        <v>19</v>
      </c>
      <c r="D19" s="17">
        <v>7.8</v>
      </c>
      <c r="E19" s="18">
        <v>0.0513</v>
      </c>
      <c r="F19" s="19">
        <v>800</v>
      </c>
      <c r="G19" s="19">
        <f t="shared" si="1"/>
        <v>6240</v>
      </c>
      <c r="H19" s="19">
        <f t="shared" si="2"/>
        <v>319.8</v>
      </c>
      <c r="I19" s="20">
        <f t="shared" si="3"/>
        <v>63.96</v>
      </c>
      <c r="J19" s="20">
        <f t="shared" si="4"/>
        <v>143.91</v>
      </c>
      <c r="K19" s="20">
        <f t="shared" si="5"/>
        <v>95.94</v>
      </c>
      <c r="L19" s="21">
        <v>0</v>
      </c>
      <c r="M19" s="20">
        <f t="shared" si="6"/>
        <v>15.99</v>
      </c>
    </row>
    <row r="20" ht="14.25" spans="1:13">
      <c r="A20" s="14">
        <v>16</v>
      </c>
      <c r="B20" s="15" t="s">
        <v>34</v>
      </c>
      <c r="C20" s="16" t="s">
        <v>19</v>
      </c>
      <c r="D20" s="17">
        <v>7.47</v>
      </c>
      <c r="E20" s="18">
        <v>0.0513</v>
      </c>
      <c r="F20" s="19">
        <v>800</v>
      </c>
      <c r="G20" s="19">
        <f t="shared" si="1"/>
        <v>5976</v>
      </c>
      <c r="H20" s="19">
        <f t="shared" si="2"/>
        <v>306.27</v>
      </c>
      <c r="I20" s="20">
        <f t="shared" si="3"/>
        <v>61.254</v>
      </c>
      <c r="J20" s="20">
        <f t="shared" si="4"/>
        <v>137.8215</v>
      </c>
      <c r="K20" s="20">
        <f t="shared" si="5"/>
        <v>91.881</v>
      </c>
      <c r="L20" s="21">
        <v>0</v>
      </c>
      <c r="M20" s="20">
        <f t="shared" si="6"/>
        <v>15.3135</v>
      </c>
    </row>
    <row r="21" ht="14.25" spans="1:13">
      <c r="A21" s="14">
        <v>17</v>
      </c>
      <c r="B21" s="15" t="s">
        <v>35</v>
      </c>
      <c r="C21" s="16" t="s">
        <v>19</v>
      </c>
      <c r="D21" s="17">
        <v>7.26</v>
      </c>
      <c r="E21" s="18">
        <v>0.0513</v>
      </c>
      <c r="F21" s="19">
        <v>800</v>
      </c>
      <c r="G21" s="19">
        <f t="shared" si="1"/>
        <v>5808</v>
      </c>
      <c r="H21" s="19">
        <f t="shared" si="2"/>
        <v>297.66</v>
      </c>
      <c r="I21" s="20">
        <f t="shared" si="3"/>
        <v>59.532</v>
      </c>
      <c r="J21" s="20">
        <f t="shared" si="4"/>
        <v>133.947</v>
      </c>
      <c r="K21" s="20">
        <f t="shared" si="5"/>
        <v>89.298</v>
      </c>
      <c r="L21" s="21">
        <v>0</v>
      </c>
      <c r="M21" s="20">
        <f t="shared" si="6"/>
        <v>14.883</v>
      </c>
    </row>
    <row r="22" ht="14.25" spans="1:13">
      <c r="A22" s="14">
        <v>18</v>
      </c>
      <c r="B22" s="22" t="s">
        <v>36</v>
      </c>
      <c r="C22" s="16" t="s">
        <v>19</v>
      </c>
      <c r="D22" s="23">
        <v>49.38</v>
      </c>
      <c r="E22" s="18">
        <v>0.0513</v>
      </c>
      <c r="F22" s="19">
        <v>800</v>
      </c>
      <c r="G22" s="19">
        <f t="shared" si="1"/>
        <v>39504</v>
      </c>
      <c r="H22" s="19">
        <f t="shared" si="2"/>
        <v>2024.58</v>
      </c>
      <c r="I22" s="20">
        <f t="shared" si="3"/>
        <v>404.916</v>
      </c>
      <c r="J22" s="20">
        <f t="shared" si="4"/>
        <v>911.061</v>
      </c>
      <c r="K22" s="20">
        <f t="shared" si="5"/>
        <v>607.374</v>
      </c>
      <c r="L22" s="21">
        <v>0</v>
      </c>
      <c r="M22" s="20">
        <f t="shared" si="6"/>
        <v>101.229</v>
      </c>
    </row>
    <row r="23" ht="14.25" spans="1:13">
      <c r="A23" s="14">
        <v>19</v>
      </c>
      <c r="B23" s="22" t="s">
        <v>37</v>
      </c>
      <c r="C23" s="16" t="s">
        <v>19</v>
      </c>
      <c r="D23" s="23">
        <v>44.48</v>
      </c>
      <c r="E23" s="18">
        <v>0.0513</v>
      </c>
      <c r="F23" s="19">
        <v>800</v>
      </c>
      <c r="G23" s="19">
        <f t="shared" si="1"/>
        <v>35584</v>
      </c>
      <c r="H23" s="19">
        <f t="shared" si="2"/>
        <v>1823.68</v>
      </c>
      <c r="I23" s="20">
        <f t="shared" si="3"/>
        <v>364.736</v>
      </c>
      <c r="J23" s="20">
        <f t="shared" si="4"/>
        <v>820.656</v>
      </c>
      <c r="K23" s="20">
        <f t="shared" si="5"/>
        <v>547.104</v>
      </c>
      <c r="L23" s="21">
        <v>0</v>
      </c>
      <c r="M23" s="20">
        <f t="shared" si="6"/>
        <v>91.184</v>
      </c>
    </row>
    <row r="24" ht="14.25" spans="1:13">
      <c r="A24" s="14">
        <v>20</v>
      </c>
      <c r="B24" s="22" t="s">
        <v>38</v>
      </c>
      <c r="C24" s="16" t="s">
        <v>19</v>
      </c>
      <c r="D24" s="23">
        <v>33.65</v>
      </c>
      <c r="E24" s="18">
        <v>0.0513</v>
      </c>
      <c r="F24" s="19">
        <v>800</v>
      </c>
      <c r="G24" s="19">
        <f t="shared" si="1"/>
        <v>26920</v>
      </c>
      <c r="H24" s="19">
        <f t="shared" si="2"/>
        <v>1379.65</v>
      </c>
      <c r="I24" s="20">
        <f t="shared" si="3"/>
        <v>275.93</v>
      </c>
      <c r="J24" s="20">
        <f t="shared" si="4"/>
        <v>620.8425</v>
      </c>
      <c r="K24" s="20">
        <f t="shared" si="5"/>
        <v>413.895</v>
      </c>
      <c r="L24" s="21">
        <v>0</v>
      </c>
      <c r="M24" s="20">
        <f t="shared" si="6"/>
        <v>68.9825</v>
      </c>
    </row>
    <row r="25" ht="14.25" spans="1:13">
      <c r="A25" s="14">
        <v>21</v>
      </c>
      <c r="B25" s="22" t="s">
        <v>39</v>
      </c>
      <c r="C25" s="16" t="s">
        <v>19</v>
      </c>
      <c r="D25" s="23">
        <v>25.71</v>
      </c>
      <c r="E25" s="18">
        <v>0.0513</v>
      </c>
      <c r="F25" s="19">
        <v>800</v>
      </c>
      <c r="G25" s="19">
        <f t="shared" si="1"/>
        <v>20568</v>
      </c>
      <c r="H25" s="19">
        <f t="shared" si="2"/>
        <v>1054.11</v>
      </c>
      <c r="I25" s="20">
        <f t="shared" si="3"/>
        <v>210.822</v>
      </c>
      <c r="J25" s="20">
        <f t="shared" si="4"/>
        <v>474.3495</v>
      </c>
      <c r="K25" s="20">
        <f t="shared" si="5"/>
        <v>316.233</v>
      </c>
      <c r="L25" s="21">
        <v>0</v>
      </c>
      <c r="M25" s="20">
        <f t="shared" si="6"/>
        <v>52.7055</v>
      </c>
    </row>
    <row r="26" ht="14.25" spans="1:13">
      <c r="A26" s="14">
        <v>22</v>
      </c>
      <c r="B26" s="15" t="s">
        <v>40</v>
      </c>
      <c r="C26" s="16" t="s">
        <v>19</v>
      </c>
      <c r="D26" s="17">
        <v>7.26</v>
      </c>
      <c r="E26" s="18">
        <v>0.0513</v>
      </c>
      <c r="F26" s="19">
        <v>800</v>
      </c>
      <c r="G26" s="19">
        <f t="shared" si="1"/>
        <v>5808</v>
      </c>
      <c r="H26" s="19">
        <f t="shared" si="2"/>
        <v>297.66</v>
      </c>
      <c r="I26" s="20">
        <f t="shared" si="3"/>
        <v>59.532</v>
      </c>
      <c r="J26" s="20">
        <f t="shared" si="4"/>
        <v>133.947</v>
      </c>
      <c r="K26" s="20">
        <f t="shared" si="5"/>
        <v>89.298</v>
      </c>
      <c r="L26" s="21">
        <v>0</v>
      </c>
      <c r="M26" s="20">
        <f t="shared" si="6"/>
        <v>14.883</v>
      </c>
    </row>
    <row r="27" ht="14.25" spans="1:13">
      <c r="A27" s="14">
        <v>23</v>
      </c>
      <c r="B27" s="15" t="s">
        <v>41</v>
      </c>
      <c r="C27" s="16" t="s">
        <v>19</v>
      </c>
      <c r="D27" s="17">
        <v>8.84</v>
      </c>
      <c r="E27" s="18">
        <v>0.0513</v>
      </c>
      <c r="F27" s="19">
        <v>800</v>
      </c>
      <c r="G27" s="19">
        <f t="shared" si="1"/>
        <v>7072</v>
      </c>
      <c r="H27" s="19">
        <f t="shared" si="2"/>
        <v>362.44</v>
      </c>
      <c r="I27" s="20">
        <f t="shared" si="3"/>
        <v>72.488</v>
      </c>
      <c r="J27" s="20">
        <f t="shared" si="4"/>
        <v>163.098</v>
      </c>
      <c r="K27" s="20">
        <f t="shared" si="5"/>
        <v>108.732</v>
      </c>
      <c r="L27" s="21">
        <v>0</v>
      </c>
      <c r="M27" s="20">
        <f t="shared" si="6"/>
        <v>18.122</v>
      </c>
    </row>
    <row r="28" ht="14.25" spans="1:13">
      <c r="A28" s="14">
        <v>24</v>
      </c>
      <c r="B28" s="15" t="s">
        <v>42</v>
      </c>
      <c r="C28" s="16" t="s">
        <v>19</v>
      </c>
      <c r="D28" s="17">
        <v>7.53</v>
      </c>
      <c r="E28" s="18">
        <v>0.0513</v>
      </c>
      <c r="F28" s="19">
        <v>800</v>
      </c>
      <c r="G28" s="19">
        <f t="shared" si="1"/>
        <v>6024</v>
      </c>
      <c r="H28" s="19">
        <f t="shared" si="2"/>
        <v>308.73</v>
      </c>
      <c r="I28" s="20">
        <f t="shared" si="3"/>
        <v>61.746</v>
      </c>
      <c r="J28" s="20">
        <f t="shared" si="4"/>
        <v>138.9285</v>
      </c>
      <c r="K28" s="20">
        <f t="shared" si="5"/>
        <v>92.619</v>
      </c>
      <c r="L28" s="21">
        <v>0</v>
      </c>
      <c r="M28" s="20">
        <f t="shared" si="6"/>
        <v>15.4365</v>
      </c>
    </row>
    <row r="29" ht="14.25" spans="1:13">
      <c r="A29" s="14">
        <v>25</v>
      </c>
      <c r="B29" s="15" t="s">
        <v>43</v>
      </c>
      <c r="C29" s="16" t="s">
        <v>19</v>
      </c>
      <c r="D29" s="17">
        <v>7.48</v>
      </c>
      <c r="E29" s="18">
        <v>0.0513</v>
      </c>
      <c r="F29" s="19">
        <v>800</v>
      </c>
      <c r="G29" s="19">
        <f t="shared" si="1"/>
        <v>5984</v>
      </c>
      <c r="H29" s="19">
        <f t="shared" si="2"/>
        <v>306.68</v>
      </c>
      <c r="I29" s="20">
        <f t="shared" si="3"/>
        <v>61.336</v>
      </c>
      <c r="J29" s="20">
        <f t="shared" si="4"/>
        <v>138.006</v>
      </c>
      <c r="K29" s="20">
        <f t="shared" si="5"/>
        <v>92.004</v>
      </c>
      <c r="L29" s="21">
        <v>0</v>
      </c>
      <c r="M29" s="20">
        <f t="shared" si="6"/>
        <v>15.334</v>
      </c>
    </row>
    <row r="30" ht="14.25" spans="1:13">
      <c r="A30" s="14">
        <v>26</v>
      </c>
      <c r="B30" s="15" t="s">
        <v>44</v>
      </c>
      <c r="C30" s="16" t="s">
        <v>19</v>
      </c>
      <c r="D30" s="17">
        <v>7.48</v>
      </c>
      <c r="E30" s="18">
        <v>0.0513</v>
      </c>
      <c r="F30" s="19">
        <v>800</v>
      </c>
      <c r="G30" s="19">
        <f t="shared" si="1"/>
        <v>5984</v>
      </c>
      <c r="H30" s="19">
        <f t="shared" si="2"/>
        <v>306.68</v>
      </c>
      <c r="I30" s="20">
        <f t="shared" si="3"/>
        <v>61.336</v>
      </c>
      <c r="J30" s="20">
        <f t="shared" si="4"/>
        <v>138.006</v>
      </c>
      <c r="K30" s="20">
        <f t="shared" si="5"/>
        <v>92.004</v>
      </c>
      <c r="L30" s="21">
        <v>0</v>
      </c>
      <c r="M30" s="20">
        <f t="shared" si="6"/>
        <v>15.334</v>
      </c>
    </row>
    <row r="31" ht="14.25" spans="1:13">
      <c r="A31" s="14">
        <v>27</v>
      </c>
      <c r="B31" s="15" t="s">
        <v>45</v>
      </c>
      <c r="C31" s="16" t="s">
        <v>19</v>
      </c>
      <c r="D31" s="17">
        <v>7.15</v>
      </c>
      <c r="E31" s="18">
        <v>0.0513</v>
      </c>
      <c r="F31" s="19">
        <v>800</v>
      </c>
      <c r="G31" s="19">
        <f t="shared" si="1"/>
        <v>5720</v>
      </c>
      <c r="H31" s="19">
        <f t="shared" si="2"/>
        <v>293.15</v>
      </c>
      <c r="I31" s="20">
        <f t="shared" si="3"/>
        <v>58.63</v>
      </c>
      <c r="J31" s="20">
        <f t="shared" si="4"/>
        <v>131.9175</v>
      </c>
      <c r="K31" s="20">
        <f t="shared" si="5"/>
        <v>87.945</v>
      </c>
      <c r="L31" s="21">
        <v>0</v>
      </c>
      <c r="M31" s="20">
        <f t="shared" si="6"/>
        <v>14.6575</v>
      </c>
    </row>
    <row r="32" ht="14.25" spans="1:13">
      <c r="A32" s="14">
        <v>28</v>
      </c>
      <c r="B32" s="15" t="s">
        <v>46</v>
      </c>
      <c r="C32" s="16" t="s">
        <v>19</v>
      </c>
      <c r="D32" s="17">
        <v>7.92</v>
      </c>
      <c r="E32" s="18">
        <v>0.0513</v>
      </c>
      <c r="F32" s="19">
        <v>800</v>
      </c>
      <c r="G32" s="19">
        <f t="shared" si="1"/>
        <v>6336</v>
      </c>
      <c r="H32" s="19">
        <f t="shared" si="2"/>
        <v>324.72</v>
      </c>
      <c r="I32" s="20">
        <f t="shared" si="3"/>
        <v>64.944</v>
      </c>
      <c r="J32" s="20">
        <f t="shared" si="4"/>
        <v>146.124</v>
      </c>
      <c r="K32" s="20">
        <f t="shared" si="5"/>
        <v>97.416</v>
      </c>
      <c r="L32" s="21">
        <v>0</v>
      </c>
      <c r="M32" s="20">
        <f t="shared" si="6"/>
        <v>16.236</v>
      </c>
    </row>
    <row r="33" ht="14.25" spans="1:13">
      <c r="A33" s="14">
        <v>29</v>
      </c>
      <c r="B33" s="15" t="s">
        <v>47</v>
      </c>
      <c r="C33" s="16" t="s">
        <v>19</v>
      </c>
      <c r="D33" s="17">
        <v>7.26</v>
      </c>
      <c r="E33" s="18">
        <v>0.0513</v>
      </c>
      <c r="F33" s="19">
        <v>800</v>
      </c>
      <c r="G33" s="19">
        <f t="shared" si="1"/>
        <v>5808</v>
      </c>
      <c r="H33" s="19">
        <f t="shared" si="2"/>
        <v>297.66</v>
      </c>
      <c r="I33" s="20">
        <f t="shared" si="3"/>
        <v>59.532</v>
      </c>
      <c r="J33" s="20">
        <f t="shared" si="4"/>
        <v>133.947</v>
      </c>
      <c r="K33" s="20">
        <f t="shared" si="5"/>
        <v>89.298</v>
      </c>
      <c r="L33" s="21">
        <v>0</v>
      </c>
      <c r="M33" s="20">
        <f t="shared" si="6"/>
        <v>14.883</v>
      </c>
    </row>
    <row r="34" ht="14.25" spans="1:13">
      <c r="A34" s="14">
        <v>30</v>
      </c>
      <c r="B34" s="22" t="s">
        <v>48</v>
      </c>
      <c r="C34" s="16" t="s">
        <v>19</v>
      </c>
      <c r="D34" s="23">
        <v>81.05</v>
      </c>
      <c r="E34" s="18">
        <v>0.0513</v>
      </c>
      <c r="F34" s="19">
        <v>800</v>
      </c>
      <c r="G34" s="19">
        <f t="shared" si="1"/>
        <v>64840</v>
      </c>
      <c r="H34" s="19">
        <f t="shared" si="2"/>
        <v>3323.05</v>
      </c>
      <c r="I34" s="20">
        <f t="shared" si="3"/>
        <v>664.61</v>
      </c>
      <c r="J34" s="20">
        <f t="shared" si="4"/>
        <v>1495.3725</v>
      </c>
      <c r="K34" s="20">
        <f t="shared" si="5"/>
        <v>996.915</v>
      </c>
      <c r="L34" s="21">
        <v>0</v>
      </c>
      <c r="M34" s="20">
        <f t="shared" si="6"/>
        <v>166.1525</v>
      </c>
    </row>
    <row r="35" ht="14.25" spans="1:13">
      <c r="A35" s="14">
        <v>31</v>
      </c>
      <c r="B35" s="22" t="s">
        <v>49</v>
      </c>
      <c r="C35" s="16" t="s">
        <v>19</v>
      </c>
      <c r="D35" s="23">
        <v>47.01</v>
      </c>
      <c r="E35" s="18">
        <v>0.0513</v>
      </c>
      <c r="F35" s="19">
        <v>800</v>
      </c>
      <c r="G35" s="19">
        <f t="shared" si="1"/>
        <v>37608</v>
      </c>
      <c r="H35" s="19">
        <f t="shared" si="2"/>
        <v>1927.41</v>
      </c>
      <c r="I35" s="20">
        <f t="shared" si="3"/>
        <v>385.482</v>
      </c>
      <c r="J35" s="20">
        <f t="shared" si="4"/>
        <v>867.3345</v>
      </c>
      <c r="K35" s="20">
        <f t="shared" si="5"/>
        <v>578.223</v>
      </c>
      <c r="L35" s="21">
        <v>0</v>
      </c>
      <c r="M35" s="20">
        <f t="shared" si="6"/>
        <v>96.3705</v>
      </c>
    </row>
    <row r="36" ht="14.25" spans="1:13">
      <c r="A36" s="14">
        <v>32</v>
      </c>
      <c r="B36" s="15" t="s">
        <v>50</v>
      </c>
      <c r="C36" s="16" t="s">
        <v>19</v>
      </c>
      <c r="D36" s="17">
        <v>8.84</v>
      </c>
      <c r="E36" s="18">
        <v>0.0513</v>
      </c>
      <c r="F36" s="19">
        <v>800</v>
      </c>
      <c r="G36" s="19">
        <f t="shared" si="1"/>
        <v>7072</v>
      </c>
      <c r="H36" s="19">
        <f t="shared" si="2"/>
        <v>362.44</v>
      </c>
      <c r="I36" s="20">
        <f t="shared" si="3"/>
        <v>72.488</v>
      </c>
      <c r="J36" s="20">
        <f t="shared" si="4"/>
        <v>163.098</v>
      </c>
      <c r="K36" s="20">
        <f t="shared" si="5"/>
        <v>108.732</v>
      </c>
      <c r="L36" s="21">
        <v>0</v>
      </c>
      <c r="M36" s="20">
        <f t="shared" si="6"/>
        <v>18.122</v>
      </c>
    </row>
    <row r="37" ht="14.25" spans="1:13">
      <c r="A37" s="14">
        <v>33</v>
      </c>
      <c r="B37" s="15" t="s">
        <v>51</v>
      </c>
      <c r="C37" s="16" t="s">
        <v>19</v>
      </c>
      <c r="D37" s="17">
        <v>8.33</v>
      </c>
      <c r="E37" s="18">
        <v>0.0513</v>
      </c>
      <c r="F37" s="19">
        <v>800</v>
      </c>
      <c r="G37" s="19">
        <f t="shared" si="1"/>
        <v>6664</v>
      </c>
      <c r="H37" s="19">
        <f t="shared" si="2"/>
        <v>341.53</v>
      </c>
      <c r="I37" s="20">
        <f t="shared" si="3"/>
        <v>68.306</v>
      </c>
      <c r="J37" s="20">
        <f t="shared" si="4"/>
        <v>153.6885</v>
      </c>
      <c r="K37" s="20">
        <f t="shared" si="5"/>
        <v>102.459</v>
      </c>
      <c r="L37" s="21">
        <v>0</v>
      </c>
      <c r="M37" s="20">
        <f t="shared" si="6"/>
        <v>17.0765</v>
      </c>
    </row>
    <row r="38" ht="14.25" spans="1:13">
      <c r="A38" s="14">
        <v>34</v>
      </c>
      <c r="B38" s="15" t="s">
        <v>52</v>
      </c>
      <c r="C38" s="16" t="s">
        <v>19</v>
      </c>
      <c r="D38" s="17">
        <v>7.61</v>
      </c>
      <c r="E38" s="18">
        <v>0.0513</v>
      </c>
      <c r="F38" s="19">
        <v>800</v>
      </c>
      <c r="G38" s="19">
        <f t="shared" si="1"/>
        <v>6088</v>
      </c>
      <c r="H38" s="19">
        <f t="shared" si="2"/>
        <v>312.01</v>
      </c>
      <c r="I38" s="20">
        <f t="shared" si="3"/>
        <v>62.402</v>
      </c>
      <c r="J38" s="20">
        <f t="shared" si="4"/>
        <v>140.4045</v>
      </c>
      <c r="K38" s="20">
        <f t="shared" si="5"/>
        <v>93.603</v>
      </c>
      <c r="L38" s="21">
        <v>0</v>
      </c>
      <c r="M38" s="20">
        <f t="shared" si="6"/>
        <v>15.6005</v>
      </c>
    </row>
    <row r="39" ht="14.25" spans="1:13">
      <c r="A39" s="14">
        <v>35</v>
      </c>
      <c r="B39" s="15" t="s">
        <v>53</v>
      </c>
      <c r="C39" s="16" t="s">
        <v>19</v>
      </c>
      <c r="D39" s="17">
        <v>7.35</v>
      </c>
      <c r="E39" s="18">
        <v>0.0513</v>
      </c>
      <c r="F39" s="19">
        <v>800</v>
      </c>
      <c r="G39" s="19">
        <f t="shared" si="1"/>
        <v>5880</v>
      </c>
      <c r="H39" s="19">
        <f t="shared" si="2"/>
        <v>301.35</v>
      </c>
      <c r="I39" s="20">
        <f t="shared" si="3"/>
        <v>60.27</v>
      </c>
      <c r="J39" s="20">
        <f t="shared" si="4"/>
        <v>135.6075</v>
      </c>
      <c r="K39" s="20">
        <f t="shared" si="5"/>
        <v>90.405</v>
      </c>
      <c r="L39" s="21">
        <v>0</v>
      </c>
      <c r="M39" s="20">
        <f t="shared" si="6"/>
        <v>15.0675</v>
      </c>
    </row>
    <row r="40" ht="14.25" spans="1:13">
      <c r="A40" s="14">
        <v>36</v>
      </c>
      <c r="B40" s="15" t="s">
        <v>54</v>
      </c>
      <c r="C40" s="16" t="s">
        <v>19</v>
      </c>
      <c r="D40" s="17">
        <v>7.2</v>
      </c>
      <c r="E40" s="18">
        <v>0.0513</v>
      </c>
      <c r="F40" s="19">
        <v>800</v>
      </c>
      <c r="G40" s="19">
        <f t="shared" si="1"/>
        <v>5760</v>
      </c>
      <c r="H40" s="19">
        <f t="shared" si="2"/>
        <v>295.2</v>
      </c>
      <c r="I40" s="20">
        <f t="shared" si="3"/>
        <v>59.04</v>
      </c>
      <c r="J40" s="20">
        <f t="shared" si="4"/>
        <v>132.84</v>
      </c>
      <c r="K40" s="20">
        <f t="shared" si="5"/>
        <v>88.56</v>
      </c>
      <c r="L40" s="21">
        <v>0</v>
      </c>
      <c r="M40" s="20">
        <f t="shared" si="6"/>
        <v>14.76</v>
      </c>
    </row>
    <row r="41" ht="14.25" spans="1:13">
      <c r="A41" s="14">
        <v>37</v>
      </c>
      <c r="B41" s="22" t="s">
        <v>55</v>
      </c>
      <c r="C41" s="16" t="s">
        <v>19</v>
      </c>
      <c r="D41" s="23">
        <v>85.17</v>
      </c>
      <c r="E41" s="18">
        <v>0.0513</v>
      </c>
      <c r="F41" s="19">
        <v>800</v>
      </c>
      <c r="G41" s="19">
        <f t="shared" si="1"/>
        <v>68136</v>
      </c>
      <c r="H41" s="19">
        <f t="shared" si="2"/>
        <v>3491.97</v>
      </c>
      <c r="I41" s="20">
        <f t="shared" si="3"/>
        <v>698.394</v>
      </c>
      <c r="J41" s="20">
        <f t="shared" si="4"/>
        <v>1571.3865</v>
      </c>
      <c r="K41" s="20">
        <f t="shared" si="5"/>
        <v>1047.591</v>
      </c>
      <c r="L41" s="21">
        <v>0</v>
      </c>
      <c r="M41" s="20">
        <f t="shared" si="6"/>
        <v>174.5985</v>
      </c>
    </row>
    <row r="42" ht="14.25" spans="1:13">
      <c r="A42" s="14">
        <v>38</v>
      </c>
      <c r="B42" s="22" t="s">
        <v>56</v>
      </c>
      <c r="C42" s="16" t="s">
        <v>19</v>
      </c>
      <c r="D42" s="23">
        <v>53.55</v>
      </c>
      <c r="E42" s="18">
        <v>0.0513</v>
      </c>
      <c r="F42" s="19">
        <v>800</v>
      </c>
      <c r="G42" s="19">
        <f t="shared" si="1"/>
        <v>42840</v>
      </c>
      <c r="H42" s="19">
        <f t="shared" si="2"/>
        <v>2195.55</v>
      </c>
      <c r="I42" s="20">
        <f t="shared" si="3"/>
        <v>439.11</v>
      </c>
      <c r="J42" s="20">
        <f t="shared" si="4"/>
        <v>987.9975</v>
      </c>
      <c r="K42" s="20">
        <f t="shared" si="5"/>
        <v>658.665</v>
      </c>
      <c r="L42" s="21">
        <v>0</v>
      </c>
      <c r="M42" s="20">
        <f t="shared" si="6"/>
        <v>109.7775</v>
      </c>
    </row>
    <row r="43" ht="14.25" spans="1:13">
      <c r="A43" s="14">
        <v>39</v>
      </c>
      <c r="B43" s="22" t="s">
        <v>57</v>
      </c>
      <c r="C43" s="16" t="s">
        <v>19</v>
      </c>
      <c r="D43" s="23">
        <v>41.05</v>
      </c>
      <c r="E43" s="18">
        <v>0.0513</v>
      </c>
      <c r="F43" s="19">
        <v>800</v>
      </c>
      <c r="G43" s="19">
        <f t="shared" si="1"/>
        <v>32840</v>
      </c>
      <c r="H43" s="19">
        <f t="shared" si="2"/>
        <v>1683.05</v>
      </c>
      <c r="I43" s="20">
        <f t="shared" si="3"/>
        <v>336.61</v>
      </c>
      <c r="J43" s="20">
        <f t="shared" si="4"/>
        <v>757.3725</v>
      </c>
      <c r="K43" s="20">
        <f t="shared" si="5"/>
        <v>504.915</v>
      </c>
      <c r="L43" s="21">
        <v>0</v>
      </c>
      <c r="M43" s="20">
        <f t="shared" si="6"/>
        <v>84.1525</v>
      </c>
    </row>
    <row r="44" ht="14.25" spans="1:13">
      <c r="A44" s="14">
        <v>40</v>
      </c>
      <c r="B44" s="15" t="s">
        <v>58</v>
      </c>
      <c r="C44" s="16" t="s">
        <v>19</v>
      </c>
      <c r="D44" s="17">
        <v>8.67</v>
      </c>
      <c r="E44" s="18">
        <v>0.0513</v>
      </c>
      <c r="F44" s="19">
        <v>800</v>
      </c>
      <c r="G44" s="19">
        <f t="shared" si="1"/>
        <v>6936</v>
      </c>
      <c r="H44" s="19">
        <f t="shared" si="2"/>
        <v>355.47</v>
      </c>
      <c r="I44" s="20">
        <f t="shared" si="3"/>
        <v>71.094</v>
      </c>
      <c r="J44" s="20">
        <f t="shared" si="4"/>
        <v>159.9615</v>
      </c>
      <c r="K44" s="20">
        <f t="shared" si="5"/>
        <v>106.641</v>
      </c>
      <c r="L44" s="21">
        <v>0</v>
      </c>
      <c r="M44" s="20">
        <f t="shared" si="6"/>
        <v>17.7735</v>
      </c>
    </row>
    <row r="45" ht="14.25" spans="1:13">
      <c r="A45" s="14">
        <v>41</v>
      </c>
      <c r="B45" s="15" t="s">
        <v>59</v>
      </c>
      <c r="C45" s="16" t="s">
        <v>19</v>
      </c>
      <c r="D45" s="17">
        <v>8.33</v>
      </c>
      <c r="E45" s="18">
        <v>0.0513</v>
      </c>
      <c r="F45" s="19">
        <v>800</v>
      </c>
      <c r="G45" s="19">
        <f t="shared" si="1"/>
        <v>6664</v>
      </c>
      <c r="H45" s="19">
        <f t="shared" si="2"/>
        <v>341.53</v>
      </c>
      <c r="I45" s="20">
        <f t="shared" si="3"/>
        <v>68.306</v>
      </c>
      <c r="J45" s="20">
        <f t="shared" si="4"/>
        <v>153.6885</v>
      </c>
      <c r="K45" s="20">
        <f t="shared" si="5"/>
        <v>102.459</v>
      </c>
      <c r="L45" s="21">
        <v>0</v>
      </c>
      <c r="M45" s="20">
        <f t="shared" si="6"/>
        <v>17.0765</v>
      </c>
    </row>
    <row r="46" ht="14.25" spans="1:13">
      <c r="A46" s="14">
        <v>42</v>
      </c>
      <c r="B46" s="22" t="s">
        <v>60</v>
      </c>
      <c r="C46" s="16" t="s">
        <v>19</v>
      </c>
      <c r="D46" s="23">
        <v>27.48</v>
      </c>
      <c r="E46" s="18">
        <v>0.0513</v>
      </c>
      <c r="F46" s="19">
        <v>800</v>
      </c>
      <c r="G46" s="19">
        <f t="shared" si="1"/>
        <v>21984</v>
      </c>
      <c r="H46" s="19">
        <f t="shared" si="2"/>
        <v>1126.68</v>
      </c>
      <c r="I46" s="20">
        <f t="shared" si="3"/>
        <v>225.336</v>
      </c>
      <c r="J46" s="20">
        <f t="shared" si="4"/>
        <v>507.006</v>
      </c>
      <c r="K46" s="20">
        <f t="shared" si="5"/>
        <v>338.004</v>
      </c>
      <c r="L46" s="21">
        <v>0</v>
      </c>
      <c r="M46" s="20">
        <f t="shared" si="6"/>
        <v>56.334</v>
      </c>
    </row>
    <row r="47" ht="14.25" spans="1:13">
      <c r="A47" s="14">
        <v>43</v>
      </c>
      <c r="B47" s="15" t="s">
        <v>61</v>
      </c>
      <c r="C47" s="16" t="s">
        <v>19</v>
      </c>
      <c r="D47" s="17">
        <v>7.81</v>
      </c>
      <c r="E47" s="18">
        <v>0.0513</v>
      </c>
      <c r="F47" s="19">
        <v>800</v>
      </c>
      <c r="G47" s="19">
        <f t="shared" si="1"/>
        <v>6248</v>
      </c>
      <c r="H47" s="19">
        <f t="shared" si="2"/>
        <v>320.21</v>
      </c>
      <c r="I47" s="20">
        <f t="shared" si="3"/>
        <v>64.042</v>
      </c>
      <c r="J47" s="20">
        <f t="shared" si="4"/>
        <v>144.0945</v>
      </c>
      <c r="K47" s="20">
        <f t="shared" si="5"/>
        <v>96.063</v>
      </c>
      <c r="L47" s="21">
        <v>0</v>
      </c>
      <c r="M47" s="20">
        <f t="shared" si="6"/>
        <v>16.0105</v>
      </c>
    </row>
    <row r="48" ht="14.25" spans="1:13">
      <c r="A48" s="14">
        <v>44</v>
      </c>
      <c r="B48" s="15" t="s">
        <v>62</v>
      </c>
      <c r="C48" s="16" t="s">
        <v>19</v>
      </c>
      <c r="D48" s="17">
        <v>7.48</v>
      </c>
      <c r="E48" s="18">
        <v>0.0513</v>
      </c>
      <c r="F48" s="19">
        <v>800</v>
      </c>
      <c r="G48" s="19">
        <f t="shared" si="1"/>
        <v>5984</v>
      </c>
      <c r="H48" s="19">
        <f t="shared" si="2"/>
        <v>306.68</v>
      </c>
      <c r="I48" s="20">
        <f t="shared" si="3"/>
        <v>61.336</v>
      </c>
      <c r="J48" s="20">
        <f t="shared" si="4"/>
        <v>138.006</v>
      </c>
      <c r="K48" s="20">
        <f t="shared" si="5"/>
        <v>92.004</v>
      </c>
      <c r="L48" s="21">
        <v>0</v>
      </c>
      <c r="M48" s="20">
        <f t="shared" si="6"/>
        <v>15.334</v>
      </c>
    </row>
    <row r="49" ht="14.25" spans="1:13">
      <c r="A49" s="14">
        <v>45</v>
      </c>
      <c r="B49" s="15" t="s">
        <v>63</v>
      </c>
      <c r="C49" s="16" t="s">
        <v>19</v>
      </c>
      <c r="D49" s="17">
        <v>7.48</v>
      </c>
      <c r="E49" s="18">
        <v>0.0513</v>
      </c>
      <c r="F49" s="19">
        <v>800</v>
      </c>
      <c r="G49" s="19">
        <f t="shared" si="1"/>
        <v>5984</v>
      </c>
      <c r="H49" s="19">
        <f t="shared" si="2"/>
        <v>306.68</v>
      </c>
      <c r="I49" s="20">
        <f t="shared" si="3"/>
        <v>61.336</v>
      </c>
      <c r="J49" s="20">
        <f t="shared" si="4"/>
        <v>138.006</v>
      </c>
      <c r="K49" s="20">
        <f t="shared" si="5"/>
        <v>92.004</v>
      </c>
      <c r="L49" s="21">
        <v>0</v>
      </c>
      <c r="M49" s="20">
        <f t="shared" si="6"/>
        <v>15.334</v>
      </c>
    </row>
    <row r="50" ht="14.25" spans="1:13">
      <c r="A50" s="14">
        <v>46</v>
      </c>
      <c r="B50" s="22" t="s">
        <v>64</v>
      </c>
      <c r="C50" s="16" t="s">
        <v>19</v>
      </c>
      <c r="D50" s="23">
        <v>58.48</v>
      </c>
      <c r="E50" s="18">
        <v>0.0513</v>
      </c>
      <c r="F50" s="19">
        <v>800</v>
      </c>
      <c r="G50" s="19">
        <f t="shared" si="1"/>
        <v>46784</v>
      </c>
      <c r="H50" s="19">
        <f t="shared" si="2"/>
        <v>2397.68</v>
      </c>
      <c r="I50" s="20">
        <f t="shared" si="3"/>
        <v>479.536</v>
      </c>
      <c r="J50" s="20">
        <f t="shared" si="4"/>
        <v>1078.956</v>
      </c>
      <c r="K50" s="20">
        <f t="shared" si="5"/>
        <v>719.304</v>
      </c>
      <c r="L50" s="21">
        <v>0</v>
      </c>
      <c r="M50" s="20">
        <f t="shared" si="6"/>
        <v>119.884</v>
      </c>
    </row>
    <row r="51" ht="14.25" spans="1:13">
      <c r="A51" s="14">
        <v>47</v>
      </c>
      <c r="B51" s="22" t="s">
        <v>65</v>
      </c>
      <c r="C51" s="16" t="s">
        <v>19</v>
      </c>
      <c r="D51" s="23">
        <v>57.56</v>
      </c>
      <c r="E51" s="18">
        <v>0.0513</v>
      </c>
      <c r="F51" s="19">
        <v>800</v>
      </c>
      <c r="G51" s="19">
        <f t="shared" si="1"/>
        <v>46048</v>
      </c>
      <c r="H51" s="19">
        <f t="shared" si="2"/>
        <v>2359.96</v>
      </c>
      <c r="I51" s="20">
        <f t="shared" si="3"/>
        <v>471.992</v>
      </c>
      <c r="J51" s="20">
        <f t="shared" si="4"/>
        <v>1061.982</v>
      </c>
      <c r="K51" s="20">
        <f t="shared" si="5"/>
        <v>707.988</v>
      </c>
      <c r="L51" s="21">
        <v>0</v>
      </c>
      <c r="M51" s="20">
        <f t="shared" si="6"/>
        <v>117.998</v>
      </c>
    </row>
    <row r="52" ht="14.25" spans="1:13">
      <c r="A52" s="14">
        <v>48</v>
      </c>
      <c r="B52" s="15" t="s">
        <v>66</v>
      </c>
      <c r="C52" s="16" t="s">
        <v>19</v>
      </c>
      <c r="D52" s="17">
        <v>8.58</v>
      </c>
      <c r="E52" s="18">
        <v>0.0513</v>
      </c>
      <c r="F52" s="19">
        <v>800</v>
      </c>
      <c r="G52" s="19">
        <f t="shared" si="1"/>
        <v>6864</v>
      </c>
      <c r="H52" s="19">
        <f t="shared" si="2"/>
        <v>351.78</v>
      </c>
      <c r="I52" s="20">
        <f t="shared" si="3"/>
        <v>70.356</v>
      </c>
      <c r="J52" s="20">
        <f t="shared" si="4"/>
        <v>158.301</v>
      </c>
      <c r="K52" s="20">
        <f t="shared" si="5"/>
        <v>105.534</v>
      </c>
      <c r="L52" s="21">
        <v>0</v>
      </c>
      <c r="M52" s="20">
        <f t="shared" si="6"/>
        <v>17.589</v>
      </c>
    </row>
    <row r="53" ht="14.25" spans="1:13">
      <c r="A53" s="14">
        <v>49</v>
      </c>
      <c r="B53" s="15" t="s">
        <v>67</v>
      </c>
      <c r="C53" s="16" t="s">
        <v>19</v>
      </c>
      <c r="D53" s="17">
        <v>8.52</v>
      </c>
      <c r="E53" s="18">
        <v>0.0513</v>
      </c>
      <c r="F53" s="19">
        <v>800</v>
      </c>
      <c r="G53" s="19">
        <f t="shared" si="1"/>
        <v>6816</v>
      </c>
      <c r="H53" s="19">
        <f t="shared" si="2"/>
        <v>349.32</v>
      </c>
      <c r="I53" s="20">
        <f t="shared" si="3"/>
        <v>69.864</v>
      </c>
      <c r="J53" s="20">
        <f t="shared" si="4"/>
        <v>157.194</v>
      </c>
      <c r="K53" s="20">
        <f t="shared" si="5"/>
        <v>104.796</v>
      </c>
      <c r="L53" s="21">
        <v>0</v>
      </c>
      <c r="M53" s="20">
        <f t="shared" si="6"/>
        <v>17.466</v>
      </c>
    </row>
    <row r="54" ht="14.25" spans="1:13">
      <c r="A54" s="14">
        <v>50</v>
      </c>
      <c r="B54" s="15" t="s">
        <v>68</v>
      </c>
      <c r="C54" s="16" t="s">
        <v>19</v>
      </c>
      <c r="D54" s="17">
        <v>7.7</v>
      </c>
      <c r="E54" s="18">
        <v>0.0513</v>
      </c>
      <c r="F54" s="19">
        <v>800</v>
      </c>
      <c r="G54" s="19">
        <f t="shared" si="1"/>
        <v>6160</v>
      </c>
      <c r="H54" s="19">
        <f t="shared" si="2"/>
        <v>315.7</v>
      </c>
      <c r="I54" s="20">
        <f t="shared" si="3"/>
        <v>63.14</v>
      </c>
      <c r="J54" s="20">
        <f t="shared" si="4"/>
        <v>142.065</v>
      </c>
      <c r="K54" s="20">
        <f t="shared" si="5"/>
        <v>94.71</v>
      </c>
      <c r="L54" s="21">
        <v>0</v>
      </c>
      <c r="M54" s="20">
        <f t="shared" si="6"/>
        <v>15.785</v>
      </c>
    </row>
    <row r="55" ht="14.25" spans="1:13">
      <c r="A55" s="14">
        <v>51</v>
      </c>
      <c r="B55" s="15" t="s">
        <v>69</v>
      </c>
      <c r="C55" s="16" t="s">
        <v>19</v>
      </c>
      <c r="D55" s="17">
        <v>7.28</v>
      </c>
      <c r="E55" s="18">
        <v>0.0513</v>
      </c>
      <c r="F55" s="19">
        <v>800</v>
      </c>
      <c r="G55" s="19">
        <f t="shared" si="1"/>
        <v>5824</v>
      </c>
      <c r="H55" s="19">
        <f t="shared" si="2"/>
        <v>298.48</v>
      </c>
      <c r="I55" s="20">
        <f t="shared" si="3"/>
        <v>59.696</v>
      </c>
      <c r="J55" s="20">
        <f t="shared" si="4"/>
        <v>134.316</v>
      </c>
      <c r="K55" s="20">
        <f t="shared" si="5"/>
        <v>89.544</v>
      </c>
      <c r="L55" s="21">
        <v>0</v>
      </c>
      <c r="M55" s="20">
        <f t="shared" si="6"/>
        <v>14.924</v>
      </c>
    </row>
    <row r="56" ht="14.25" spans="1:13">
      <c r="A56" s="14">
        <v>52</v>
      </c>
      <c r="B56" s="15" t="s">
        <v>70</v>
      </c>
      <c r="C56" s="16" t="s">
        <v>19</v>
      </c>
      <c r="D56" s="17">
        <v>8.33</v>
      </c>
      <c r="E56" s="18">
        <v>0.0513</v>
      </c>
      <c r="F56" s="19">
        <v>800</v>
      </c>
      <c r="G56" s="19">
        <f t="shared" si="1"/>
        <v>6664</v>
      </c>
      <c r="H56" s="19">
        <f t="shared" si="2"/>
        <v>341.53</v>
      </c>
      <c r="I56" s="20">
        <f t="shared" si="3"/>
        <v>68.306</v>
      </c>
      <c r="J56" s="20">
        <f t="shared" si="4"/>
        <v>153.6885</v>
      </c>
      <c r="K56" s="20">
        <f t="shared" si="5"/>
        <v>102.459</v>
      </c>
      <c r="L56" s="21">
        <v>0</v>
      </c>
      <c r="M56" s="20">
        <f t="shared" si="6"/>
        <v>17.0765</v>
      </c>
    </row>
    <row r="57" ht="14.25" spans="1:13">
      <c r="A57" s="14">
        <v>53</v>
      </c>
      <c r="B57" s="15" t="s">
        <v>71</v>
      </c>
      <c r="C57" s="16" t="s">
        <v>19</v>
      </c>
      <c r="D57" s="17">
        <v>7.92</v>
      </c>
      <c r="E57" s="18">
        <v>0.0513</v>
      </c>
      <c r="F57" s="19">
        <v>800</v>
      </c>
      <c r="G57" s="19">
        <f t="shared" si="1"/>
        <v>6336</v>
      </c>
      <c r="H57" s="19">
        <f t="shared" si="2"/>
        <v>324.72</v>
      </c>
      <c r="I57" s="20">
        <f t="shared" si="3"/>
        <v>64.944</v>
      </c>
      <c r="J57" s="20">
        <f t="shared" si="4"/>
        <v>146.124</v>
      </c>
      <c r="K57" s="20">
        <f t="shared" si="5"/>
        <v>97.416</v>
      </c>
      <c r="L57" s="21">
        <v>0</v>
      </c>
      <c r="M57" s="20">
        <f t="shared" si="6"/>
        <v>16.236</v>
      </c>
    </row>
    <row r="58" ht="14.25" spans="1:13">
      <c r="A58" s="14">
        <v>54</v>
      </c>
      <c r="B58" s="15" t="s">
        <v>72</v>
      </c>
      <c r="C58" s="16" t="s">
        <v>19</v>
      </c>
      <c r="D58" s="17">
        <v>7.92</v>
      </c>
      <c r="E58" s="18">
        <v>0.0513</v>
      </c>
      <c r="F58" s="19">
        <v>800</v>
      </c>
      <c r="G58" s="19">
        <f t="shared" si="1"/>
        <v>6336</v>
      </c>
      <c r="H58" s="19">
        <f t="shared" si="2"/>
        <v>324.72</v>
      </c>
      <c r="I58" s="20">
        <f t="shared" si="3"/>
        <v>64.944</v>
      </c>
      <c r="J58" s="20">
        <f t="shared" si="4"/>
        <v>146.124</v>
      </c>
      <c r="K58" s="20">
        <f t="shared" si="5"/>
        <v>97.416</v>
      </c>
      <c r="L58" s="21">
        <v>0</v>
      </c>
      <c r="M58" s="20">
        <f t="shared" si="6"/>
        <v>16.236</v>
      </c>
    </row>
    <row r="59" ht="14.25" spans="1:13">
      <c r="A59" s="14">
        <v>55</v>
      </c>
      <c r="B59" s="15" t="s">
        <v>73</v>
      </c>
      <c r="C59" s="16" t="s">
        <v>19</v>
      </c>
      <c r="D59" s="17">
        <v>7.84</v>
      </c>
      <c r="E59" s="18">
        <v>0.0513</v>
      </c>
      <c r="F59" s="19">
        <v>800</v>
      </c>
      <c r="G59" s="19">
        <f t="shared" si="1"/>
        <v>6272</v>
      </c>
      <c r="H59" s="19">
        <f t="shared" si="2"/>
        <v>321.44</v>
      </c>
      <c r="I59" s="20">
        <f t="shared" si="3"/>
        <v>64.288</v>
      </c>
      <c r="J59" s="20">
        <f t="shared" si="4"/>
        <v>144.648</v>
      </c>
      <c r="K59" s="20">
        <f t="shared" si="5"/>
        <v>96.432</v>
      </c>
      <c r="L59" s="21">
        <v>0</v>
      </c>
      <c r="M59" s="20">
        <f t="shared" si="6"/>
        <v>16.072</v>
      </c>
    </row>
    <row r="60" ht="14.25" spans="1:13">
      <c r="A60" s="14">
        <v>56</v>
      </c>
      <c r="B60" s="15" t="s">
        <v>74</v>
      </c>
      <c r="C60" s="16" t="s">
        <v>19</v>
      </c>
      <c r="D60" s="17">
        <v>7.8</v>
      </c>
      <c r="E60" s="18">
        <v>0.0513</v>
      </c>
      <c r="F60" s="19">
        <v>800</v>
      </c>
      <c r="G60" s="19">
        <f t="shared" si="1"/>
        <v>6240</v>
      </c>
      <c r="H60" s="19">
        <f t="shared" si="2"/>
        <v>319.8</v>
      </c>
      <c r="I60" s="20">
        <f t="shared" si="3"/>
        <v>63.96</v>
      </c>
      <c r="J60" s="20">
        <f t="shared" si="4"/>
        <v>143.91</v>
      </c>
      <c r="K60" s="20">
        <f t="shared" si="5"/>
        <v>95.94</v>
      </c>
      <c r="L60" s="21">
        <v>0</v>
      </c>
      <c r="M60" s="20">
        <f t="shared" si="6"/>
        <v>15.99</v>
      </c>
    </row>
    <row r="61" ht="14.25" spans="1:13">
      <c r="A61" s="14">
        <v>57</v>
      </c>
      <c r="B61" s="15" t="s">
        <v>75</v>
      </c>
      <c r="C61" s="16" t="s">
        <v>19</v>
      </c>
      <c r="D61" s="17">
        <v>7.73</v>
      </c>
      <c r="E61" s="18">
        <v>0.0513</v>
      </c>
      <c r="F61" s="19">
        <v>800</v>
      </c>
      <c r="G61" s="19">
        <f t="shared" si="1"/>
        <v>6184</v>
      </c>
      <c r="H61" s="19">
        <f t="shared" si="2"/>
        <v>316.93</v>
      </c>
      <c r="I61" s="20">
        <f t="shared" si="3"/>
        <v>63.386</v>
      </c>
      <c r="J61" s="20">
        <f t="shared" si="4"/>
        <v>142.6185</v>
      </c>
      <c r="K61" s="20">
        <f t="shared" si="5"/>
        <v>95.079</v>
      </c>
      <c r="L61" s="21">
        <v>0</v>
      </c>
      <c r="M61" s="20">
        <f t="shared" si="6"/>
        <v>15.8465</v>
      </c>
    </row>
    <row r="62" ht="14.25" spans="1:13">
      <c r="A62" s="14">
        <v>58</v>
      </c>
      <c r="B62" s="15" t="s">
        <v>76</v>
      </c>
      <c r="C62" s="16" t="s">
        <v>19</v>
      </c>
      <c r="D62" s="17">
        <v>7.61</v>
      </c>
      <c r="E62" s="18">
        <v>0.0513</v>
      </c>
      <c r="F62" s="19">
        <v>800</v>
      </c>
      <c r="G62" s="19">
        <f t="shared" si="1"/>
        <v>6088</v>
      </c>
      <c r="H62" s="19">
        <f t="shared" si="2"/>
        <v>312.01</v>
      </c>
      <c r="I62" s="20">
        <f t="shared" si="3"/>
        <v>62.402</v>
      </c>
      <c r="J62" s="20">
        <f t="shared" si="4"/>
        <v>140.4045</v>
      </c>
      <c r="K62" s="20">
        <f t="shared" si="5"/>
        <v>93.603</v>
      </c>
      <c r="L62" s="21">
        <v>0</v>
      </c>
      <c r="M62" s="20">
        <f t="shared" si="6"/>
        <v>15.6005</v>
      </c>
    </row>
    <row r="63" ht="14.25" spans="1:13">
      <c r="A63" s="14">
        <v>59</v>
      </c>
      <c r="B63" s="22" t="s">
        <v>77</v>
      </c>
      <c r="C63" s="16" t="s">
        <v>19</v>
      </c>
      <c r="D63" s="23">
        <v>20.8</v>
      </c>
      <c r="E63" s="18">
        <v>0.0513</v>
      </c>
      <c r="F63" s="19">
        <v>800</v>
      </c>
      <c r="G63" s="19">
        <f t="shared" si="1"/>
        <v>16640</v>
      </c>
      <c r="H63" s="19">
        <f t="shared" si="2"/>
        <v>852.8</v>
      </c>
      <c r="I63" s="20">
        <f t="shared" si="3"/>
        <v>170.56</v>
      </c>
      <c r="J63" s="20">
        <f t="shared" si="4"/>
        <v>383.76</v>
      </c>
      <c r="K63" s="20">
        <f t="shared" si="5"/>
        <v>255.84</v>
      </c>
      <c r="L63" s="21">
        <v>0</v>
      </c>
      <c r="M63" s="20">
        <f t="shared" si="6"/>
        <v>42.64</v>
      </c>
    </row>
    <row r="64" ht="14.25" spans="1:13">
      <c r="A64" s="14">
        <v>60</v>
      </c>
      <c r="B64" s="22" t="s">
        <v>78</v>
      </c>
      <c r="C64" s="16" t="s">
        <v>19</v>
      </c>
      <c r="D64" s="23">
        <v>20.66</v>
      </c>
      <c r="E64" s="18">
        <v>0.0513</v>
      </c>
      <c r="F64" s="19">
        <v>800</v>
      </c>
      <c r="G64" s="19">
        <f t="shared" si="1"/>
        <v>16528</v>
      </c>
      <c r="H64" s="19">
        <f t="shared" si="2"/>
        <v>847.06</v>
      </c>
      <c r="I64" s="20">
        <f t="shared" si="3"/>
        <v>169.412</v>
      </c>
      <c r="J64" s="20">
        <f t="shared" si="4"/>
        <v>381.177</v>
      </c>
      <c r="K64" s="20">
        <f t="shared" si="5"/>
        <v>254.118</v>
      </c>
      <c r="L64" s="21">
        <v>0</v>
      </c>
      <c r="M64" s="20">
        <f t="shared" si="6"/>
        <v>42.353</v>
      </c>
    </row>
    <row r="65" ht="14.25" spans="1:13">
      <c r="A65" s="14">
        <v>61</v>
      </c>
      <c r="B65" s="15" t="s">
        <v>79</v>
      </c>
      <c r="C65" s="16" t="s">
        <v>19</v>
      </c>
      <c r="D65" s="17">
        <v>8.73</v>
      </c>
      <c r="E65" s="18">
        <v>0.0513</v>
      </c>
      <c r="F65" s="19">
        <v>800</v>
      </c>
      <c r="G65" s="19">
        <f t="shared" si="1"/>
        <v>6984</v>
      </c>
      <c r="H65" s="19">
        <f t="shared" si="2"/>
        <v>357.93</v>
      </c>
      <c r="I65" s="20">
        <f t="shared" si="3"/>
        <v>71.586</v>
      </c>
      <c r="J65" s="20">
        <f t="shared" si="4"/>
        <v>161.0685</v>
      </c>
      <c r="K65" s="20">
        <f t="shared" si="5"/>
        <v>107.379</v>
      </c>
      <c r="L65" s="21">
        <v>0</v>
      </c>
      <c r="M65" s="20">
        <f t="shared" si="6"/>
        <v>17.8965</v>
      </c>
    </row>
    <row r="66" ht="14.25" spans="1:13">
      <c r="A66" s="14">
        <v>62</v>
      </c>
      <c r="B66" s="15" t="s">
        <v>80</v>
      </c>
      <c r="C66" s="16" t="s">
        <v>19</v>
      </c>
      <c r="D66" s="17">
        <v>7.75</v>
      </c>
      <c r="E66" s="18">
        <v>0.0513</v>
      </c>
      <c r="F66" s="19">
        <v>800</v>
      </c>
      <c r="G66" s="19">
        <f t="shared" si="1"/>
        <v>6200</v>
      </c>
      <c r="H66" s="19">
        <f t="shared" si="2"/>
        <v>317.75</v>
      </c>
      <c r="I66" s="20">
        <f t="shared" si="3"/>
        <v>63.55</v>
      </c>
      <c r="J66" s="20">
        <f t="shared" si="4"/>
        <v>142.9875</v>
      </c>
      <c r="K66" s="20">
        <f t="shared" si="5"/>
        <v>95.325</v>
      </c>
      <c r="L66" s="21">
        <v>0</v>
      </c>
      <c r="M66" s="20">
        <f t="shared" si="6"/>
        <v>15.8875</v>
      </c>
    </row>
    <row r="67" ht="14.25" spans="1:13">
      <c r="A67" s="14">
        <v>63</v>
      </c>
      <c r="B67" s="15" t="s">
        <v>81</v>
      </c>
      <c r="C67" s="16" t="s">
        <v>19</v>
      </c>
      <c r="D67" s="17">
        <v>7.56</v>
      </c>
      <c r="E67" s="18">
        <v>0.0513</v>
      </c>
      <c r="F67" s="19">
        <v>800</v>
      </c>
      <c r="G67" s="19">
        <f t="shared" si="1"/>
        <v>6048</v>
      </c>
      <c r="H67" s="19">
        <f t="shared" si="2"/>
        <v>309.96</v>
      </c>
      <c r="I67" s="20">
        <f t="shared" si="3"/>
        <v>61.992</v>
      </c>
      <c r="J67" s="20">
        <f t="shared" si="4"/>
        <v>139.482</v>
      </c>
      <c r="K67" s="20">
        <f t="shared" si="5"/>
        <v>92.988</v>
      </c>
      <c r="L67" s="21">
        <v>0</v>
      </c>
      <c r="M67" s="20">
        <f t="shared" si="6"/>
        <v>15.498</v>
      </c>
    </row>
    <row r="68" ht="14.25" spans="1:13">
      <c r="A68" s="14">
        <v>64</v>
      </c>
      <c r="B68" s="15" t="s">
        <v>82</v>
      </c>
      <c r="C68" s="16" t="s">
        <v>19</v>
      </c>
      <c r="D68" s="17">
        <v>7.28</v>
      </c>
      <c r="E68" s="18">
        <v>0.0513</v>
      </c>
      <c r="F68" s="19">
        <v>800</v>
      </c>
      <c r="G68" s="19">
        <f t="shared" si="1"/>
        <v>5824</v>
      </c>
      <c r="H68" s="19">
        <f t="shared" si="2"/>
        <v>298.48</v>
      </c>
      <c r="I68" s="20">
        <f t="shared" si="3"/>
        <v>59.696</v>
      </c>
      <c r="J68" s="20">
        <f t="shared" si="4"/>
        <v>134.316</v>
      </c>
      <c r="K68" s="20">
        <f t="shared" si="5"/>
        <v>89.544</v>
      </c>
      <c r="L68" s="21">
        <v>0</v>
      </c>
      <c r="M68" s="20">
        <f t="shared" si="6"/>
        <v>14.924</v>
      </c>
    </row>
    <row r="69" ht="14.25" spans="1:13">
      <c r="A69" s="14">
        <v>65</v>
      </c>
      <c r="B69" s="22" t="s">
        <v>83</v>
      </c>
      <c r="C69" s="16" t="s">
        <v>19</v>
      </c>
      <c r="D69" s="23">
        <v>55.39</v>
      </c>
      <c r="E69" s="18">
        <v>0.0513</v>
      </c>
      <c r="F69" s="19">
        <v>800</v>
      </c>
      <c r="G69" s="19">
        <f t="shared" si="1"/>
        <v>44312</v>
      </c>
      <c r="H69" s="19">
        <f t="shared" si="2"/>
        <v>2270.99</v>
      </c>
      <c r="I69" s="20">
        <f t="shared" si="3"/>
        <v>454.198</v>
      </c>
      <c r="J69" s="20">
        <f t="shared" si="4"/>
        <v>1021.9455</v>
      </c>
      <c r="K69" s="20">
        <f t="shared" si="5"/>
        <v>681.297</v>
      </c>
      <c r="L69" s="21">
        <v>0</v>
      </c>
      <c r="M69" s="20">
        <f t="shared" si="6"/>
        <v>113.5495</v>
      </c>
    </row>
    <row r="70" ht="14.25" spans="1:13">
      <c r="A70" s="14">
        <v>66</v>
      </c>
      <c r="B70" s="22" t="s">
        <v>84</v>
      </c>
      <c r="C70" s="16" t="s">
        <v>19</v>
      </c>
      <c r="D70" s="23">
        <v>39.88</v>
      </c>
      <c r="E70" s="18">
        <v>0.0513</v>
      </c>
      <c r="F70" s="19">
        <v>800</v>
      </c>
      <c r="G70" s="19">
        <f t="shared" si="1"/>
        <v>31904</v>
      </c>
      <c r="H70" s="19">
        <f t="shared" si="2"/>
        <v>1635.08</v>
      </c>
      <c r="I70" s="20">
        <f t="shared" si="3"/>
        <v>327.016</v>
      </c>
      <c r="J70" s="20">
        <f t="shared" si="4"/>
        <v>735.786</v>
      </c>
      <c r="K70" s="20">
        <f t="shared" si="5"/>
        <v>490.524</v>
      </c>
      <c r="L70" s="21">
        <v>0</v>
      </c>
      <c r="M70" s="20">
        <f t="shared" si="6"/>
        <v>81.754</v>
      </c>
    </row>
    <row r="71" ht="14.25" spans="1:13">
      <c r="A71" s="14">
        <v>67</v>
      </c>
      <c r="B71" s="22" t="s">
        <v>85</v>
      </c>
      <c r="C71" s="16" t="s">
        <v>19</v>
      </c>
      <c r="D71" s="23">
        <v>26.28</v>
      </c>
      <c r="E71" s="18">
        <v>0.0513</v>
      </c>
      <c r="F71" s="19">
        <v>800</v>
      </c>
      <c r="G71" s="19">
        <f t="shared" si="1"/>
        <v>21024</v>
      </c>
      <c r="H71" s="19">
        <f t="shared" si="2"/>
        <v>1077.48</v>
      </c>
      <c r="I71" s="20">
        <f t="shared" si="3"/>
        <v>215.496</v>
      </c>
      <c r="J71" s="20">
        <f t="shared" si="4"/>
        <v>484.866</v>
      </c>
      <c r="K71" s="20">
        <f t="shared" si="5"/>
        <v>323.244</v>
      </c>
      <c r="L71" s="21">
        <v>0</v>
      </c>
      <c r="M71" s="20">
        <f t="shared" si="6"/>
        <v>53.874</v>
      </c>
    </row>
    <row r="72" ht="14.25" spans="1:13">
      <c r="A72" s="14">
        <v>68</v>
      </c>
      <c r="B72" s="15" t="s">
        <v>86</v>
      </c>
      <c r="C72" s="16" t="s">
        <v>19</v>
      </c>
      <c r="D72" s="17">
        <v>7.75</v>
      </c>
      <c r="E72" s="18">
        <v>0.0513</v>
      </c>
      <c r="F72" s="19">
        <v>800</v>
      </c>
      <c r="G72" s="19">
        <f t="shared" si="1"/>
        <v>6200</v>
      </c>
      <c r="H72" s="19">
        <f t="shared" si="2"/>
        <v>317.75</v>
      </c>
      <c r="I72" s="20">
        <f t="shared" si="3"/>
        <v>63.55</v>
      </c>
      <c r="J72" s="20">
        <f t="shared" si="4"/>
        <v>142.9875</v>
      </c>
      <c r="K72" s="20">
        <f t="shared" si="5"/>
        <v>95.325</v>
      </c>
      <c r="L72" s="21">
        <v>0</v>
      </c>
      <c r="M72" s="20">
        <f t="shared" si="6"/>
        <v>15.8875</v>
      </c>
    </row>
    <row r="73" ht="14.25" spans="1:13">
      <c r="A73" s="14">
        <v>69</v>
      </c>
      <c r="B73" s="15" t="s">
        <v>87</v>
      </c>
      <c r="C73" s="16" t="s">
        <v>19</v>
      </c>
      <c r="D73" s="17">
        <v>7.75</v>
      </c>
      <c r="E73" s="18">
        <v>0.0513</v>
      </c>
      <c r="F73" s="19">
        <v>800</v>
      </c>
      <c r="G73" s="19">
        <f t="shared" si="1"/>
        <v>6200</v>
      </c>
      <c r="H73" s="19">
        <f t="shared" si="2"/>
        <v>317.75</v>
      </c>
      <c r="I73" s="20">
        <f t="shared" si="3"/>
        <v>63.55</v>
      </c>
      <c r="J73" s="20">
        <f t="shared" si="4"/>
        <v>142.9875</v>
      </c>
      <c r="K73" s="20">
        <f t="shared" si="5"/>
        <v>95.325</v>
      </c>
      <c r="L73" s="21">
        <v>0</v>
      </c>
      <c r="M73" s="20">
        <f t="shared" si="6"/>
        <v>15.8875</v>
      </c>
    </row>
    <row r="74" ht="14.25" spans="1:13">
      <c r="A74" s="14">
        <v>70</v>
      </c>
      <c r="B74" s="22" t="s">
        <v>88</v>
      </c>
      <c r="C74" s="16" t="s">
        <v>19</v>
      </c>
      <c r="D74" s="23">
        <v>31.9</v>
      </c>
      <c r="E74" s="18">
        <v>0.0513</v>
      </c>
      <c r="F74" s="19">
        <v>800</v>
      </c>
      <c r="G74" s="19">
        <f t="shared" si="1"/>
        <v>25520</v>
      </c>
      <c r="H74" s="19">
        <f t="shared" si="2"/>
        <v>1307.9</v>
      </c>
      <c r="I74" s="20">
        <f t="shared" si="3"/>
        <v>261.58</v>
      </c>
      <c r="J74" s="20">
        <f t="shared" si="4"/>
        <v>588.555</v>
      </c>
      <c r="K74" s="20">
        <f t="shared" si="5"/>
        <v>392.37</v>
      </c>
      <c r="L74" s="21">
        <v>0</v>
      </c>
      <c r="M74" s="20">
        <f t="shared" si="6"/>
        <v>65.395</v>
      </c>
    </row>
    <row r="75" ht="14.25" spans="1:13">
      <c r="A75" s="14">
        <v>71</v>
      </c>
      <c r="B75" s="22" t="s">
        <v>89</v>
      </c>
      <c r="C75" s="16" t="s">
        <v>19</v>
      </c>
      <c r="D75" s="23">
        <v>41.39</v>
      </c>
      <c r="E75" s="18">
        <v>0.0513</v>
      </c>
      <c r="F75" s="19">
        <v>800</v>
      </c>
      <c r="G75" s="19">
        <f t="shared" si="1"/>
        <v>33112</v>
      </c>
      <c r="H75" s="19">
        <f t="shared" si="2"/>
        <v>1696.99</v>
      </c>
      <c r="I75" s="20">
        <f t="shared" si="3"/>
        <v>339.398</v>
      </c>
      <c r="J75" s="20">
        <f t="shared" si="4"/>
        <v>763.6455</v>
      </c>
      <c r="K75" s="20">
        <f t="shared" si="5"/>
        <v>509.097</v>
      </c>
      <c r="L75" s="21">
        <v>0</v>
      </c>
      <c r="M75" s="20">
        <f t="shared" si="6"/>
        <v>84.8495</v>
      </c>
    </row>
    <row r="76" ht="14.25" spans="1:13">
      <c r="A76" s="14">
        <v>72</v>
      </c>
      <c r="B76" s="22" t="s">
        <v>90</v>
      </c>
      <c r="C76" s="16" t="s">
        <v>19</v>
      </c>
      <c r="D76" s="23">
        <v>28.56</v>
      </c>
      <c r="E76" s="18">
        <v>0.0513</v>
      </c>
      <c r="F76" s="19">
        <v>800</v>
      </c>
      <c r="G76" s="19">
        <f t="shared" ref="G76:G139" si="7">D76*F76</f>
        <v>22848</v>
      </c>
      <c r="H76" s="19">
        <f t="shared" ref="H76:H139" si="8">D76*41</f>
        <v>1170.96</v>
      </c>
      <c r="I76" s="20">
        <f t="shared" ref="I76:I139" si="9">H76*0.2</f>
        <v>234.192</v>
      </c>
      <c r="J76" s="20">
        <f t="shared" ref="J76:J139" si="10">H76*0.45</f>
        <v>526.932</v>
      </c>
      <c r="K76" s="20">
        <f t="shared" ref="K76:K139" si="11">H76*0.3</f>
        <v>351.288</v>
      </c>
      <c r="L76" s="21">
        <v>0</v>
      </c>
      <c r="M76" s="20">
        <f t="shared" ref="M76:M139" si="12">H76*0.05</f>
        <v>58.548</v>
      </c>
    </row>
    <row r="77" ht="14.25" spans="1:13">
      <c r="A77" s="14">
        <v>73</v>
      </c>
      <c r="B77" s="22" t="s">
        <v>91</v>
      </c>
      <c r="C77" s="16" t="s">
        <v>19</v>
      </c>
      <c r="D77" s="23">
        <v>26</v>
      </c>
      <c r="E77" s="18">
        <v>0.0513</v>
      </c>
      <c r="F77" s="19">
        <v>800</v>
      </c>
      <c r="G77" s="19">
        <f t="shared" si="7"/>
        <v>20800</v>
      </c>
      <c r="H77" s="19">
        <f t="shared" si="8"/>
        <v>1066</v>
      </c>
      <c r="I77" s="20">
        <f t="shared" si="9"/>
        <v>213.2</v>
      </c>
      <c r="J77" s="20">
        <f t="shared" si="10"/>
        <v>479.7</v>
      </c>
      <c r="K77" s="20">
        <f t="shared" si="11"/>
        <v>319.8</v>
      </c>
      <c r="L77" s="21">
        <v>0</v>
      </c>
      <c r="M77" s="20">
        <f t="shared" si="12"/>
        <v>53.3</v>
      </c>
    </row>
    <row r="78" ht="14.25" spans="1:13">
      <c r="A78" s="14">
        <v>74</v>
      </c>
      <c r="B78" s="15" t="s">
        <v>92</v>
      </c>
      <c r="C78" s="16" t="s">
        <v>19</v>
      </c>
      <c r="D78" s="17">
        <v>8.16</v>
      </c>
      <c r="E78" s="18">
        <v>0.0513</v>
      </c>
      <c r="F78" s="19">
        <v>800</v>
      </c>
      <c r="G78" s="19">
        <f t="shared" si="7"/>
        <v>6528</v>
      </c>
      <c r="H78" s="19">
        <f t="shared" si="8"/>
        <v>334.56</v>
      </c>
      <c r="I78" s="20">
        <f t="shared" si="9"/>
        <v>66.912</v>
      </c>
      <c r="J78" s="20">
        <f t="shared" si="10"/>
        <v>150.552</v>
      </c>
      <c r="K78" s="20">
        <f t="shared" si="11"/>
        <v>100.368</v>
      </c>
      <c r="L78" s="21">
        <v>0</v>
      </c>
      <c r="M78" s="20">
        <f t="shared" si="12"/>
        <v>16.728</v>
      </c>
    </row>
    <row r="79" ht="14.25" spans="1:13">
      <c r="A79" s="14">
        <v>75</v>
      </c>
      <c r="B79" s="22" t="s">
        <v>93</v>
      </c>
      <c r="C79" s="16" t="s">
        <v>19</v>
      </c>
      <c r="D79" s="23">
        <v>27.2</v>
      </c>
      <c r="E79" s="18">
        <v>0.0513</v>
      </c>
      <c r="F79" s="19">
        <v>800</v>
      </c>
      <c r="G79" s="19">
        <f t="shared" si="7"/>
        <v>21760</v>
      </c>
      <c r="H79" s="19">
        <f t="shared" si="8"/>
        <v>1115.2</v>
      </c>
      <c r="I79" s="20">
        <f t="shared" si="9"/>
        <v>223.04</v>
      </c>
      <c r="J79" s="20">
        <f t="shared" si="10"/>
        <v>501.84</v>
      </c>
      <c r="K79" s="20">
        <f t="shared" si="11"/>
        <v>334.56</v>
      </c>
      <c r="L79" s="21">
        <v>0</v>
      </c>
      <c r="M79" s="20">
        <f t="shared" si="12"/>
        <v>55.76</v>
      </c>
    </row>
    <row r="80" ht="14.25" spans="1:13">
      <c r="A80" s="14">
        <v>76</v>
      </c>
      <c r="B80" s="24" t="s">
        <v>94</v>
      </c>
      <c r="C80" s="16" t="s">
        <v>19</v>
      </c>
      <c r="D80" s="17">
        <v>8.16</v>
      </c>
      <c r="E80" s="18">
        <v>0.0513</v>
      </c>
      <c r="F80" s="19">
        <v>800</v>
      </c>
      <c r="G80" s="19">
        <f t="shared" si="7"/>
        <v>6528</v>
      </c>
      <c r="H80" s="19">
        <f t="shared" si="8"/>
        <v>334.56</v>
      </c>
      <c r="I80" s="20">
        <f t="shared" si="9"/>
        <v>66.912</v>
      </c>
      <c r="J80" s="20">
        <f t="shared" si="10"/>
        <v>150.552</v>
      </c>
      <c r="K80" s="20">
        <f t="shared" si="11"/>
        <v>100.368</v>
      </c>
      <c r="L80" s="21">
        <v>0</v>
      </c>
      <c r="M80" s="20">
        <f t="shared" si="12"/>
        <v>16.728</v>
      </c>
    </row>
    <row r="81" ht="14.25" spans="1:13">
      <c r="A81" s="14">
        <v>77</v>
      </c>
      <c r="B81" s="15" t="s">
        <v>95</v>
      </c>
      <c r="C81" s="16" t="s">
        <v>19</v>
      </c>
      <c r="D81" s="17">
        <v>7.59</v>
      </c>
      <c r="E81" s="18">
        <v>0.0513</v>
      </c>
      <c r="F81" s="19">
        <v>800</v>
      </c>
      <c r="G81" s="19">
        <f t="shared" si="7"/>
        <v>6072</v>
      </c>
      <c r="H81" s="19">
        <f t="shared" si="8"/>
        <v>311.19</v>
      </c>
      <c r="I81" s="20">
        <f t="shared" si="9"/>
        <v>62.238</v>
      </c>
      <c r="J81" s="20">
        <f t="shared" si="10"/>
        <v>140.0355</v>
      </c>
      <c r="K81" s="20">
        <f t="shared" si="11"/>
        <v>93.357</v>
      </c>
      <c r="L81" s="21">
        <v>0</v>
      </c>
      <c r="M81" s="20">
        <f t="shared" si="12"/>
        <v>15.5595</v>
      </c>
    </row>
    <row r="82" ht="14.25" spans="1:13">
      <c r="A82" s="14">
        <v>78</v>
      </c>
      <c r="B82" s="22" t="s">
        <v>96</v>
      </c>
      <c r="C82" s="16" t="s">
        <v>19</v>
      </c>
      <c r="D82" s="23">
        <v>44.04</v>
      </c>
      <c r="E82" s="18">
        <v>0.0513</v>
      </c>
      <c r="F82" s="19">
        <v>800</v>
      </c>
      <c r="G82" s="19">
        <f t="shared" si="7"/>
        <v>35232</v>
      </c>
      <c r="H82" s="19">
        <f t="shared" si="8"/>
        <v>1805.64</v>
      </c>
      <c r="I82" s="20">
        <f t="shared" si="9"/>
        <v>361.128</v>
      </c>
      <c r="J82" s="20">
        <f t="shared" si="10"/>
        <v>812.538</v>
      </c>
      <c r="K82" s="20">
        <f t="shared" si="11"/>
        <v>541.692</v>
      </c>
      <c r="L82" s="21">
        <v>0</v>
      </c>
      <c r="M82" s="20">
        <f t="shared" si="12"/>
        <v>90.282</v>
      </c>
    </row>
    <row r="83" ht="14.25" spans="1:13">
      <c r="A83" s="14">
        <v>79</v>
      </c>
      <c r="B83" s="15" t="s">
        <v>97</v>
      </c>
      <c r="C83" s="16" t="s">
        <v>19</v>
      </c>
      <c r="D83" s="17">
        <v>7.85</v>
      </c>
      <c r="E83" s="18">
        <v>0.0513</v>
      </c>
      <c r="F83" s="19">
        <v>800</v>
      </c>
      <c r="G83" s="19">
        <f t="shared" si="7"/>
        <v>6280</v>
      </c>
      <c r="H83" s="19">
        <f t="shared" si="8"/>
        <v>321.85</v>
      </c>
      <c r="I83" s="20">
        <f t="shared" si="9"/>
        <v>64.37</v>
      </c>
      <c r="J83" s="20">
        <f t="shared" si="10"/>
        <v>144.8325</v>
      </c>
      <c r="K83" s="20">
        <f t="shared" si="11"/>
        <v>96.555</v>
      </c>
      <c r="L83" s="21">
        <v>0</v>
      </c>
      <c r="M83" s="20">
        <f t="shared" si="12"/>
        <v>16.0925</v>
      </c>
    </row>
    <row r="84" ht="14.25" spans="1:13">
      <c r="A84" s="14">
        <v>80</v>
      </c>
      <c r="B84" s="15" t="s">
        <v>98</v>
      </c>
      <c r="C84" s="16" t="s">
        <v>19</v>
      </c>
      <c r="D84" s="17">
        <v>7.85</v>
      </c>
      <c r="E84" s="18">
        <v>0.0513</v>
      </c>
      <c r="F84" s="19">
        <v>800</v>
      </c>
      <c r="G84" s="19">
        <f t="shared" si="7"/>
        <v>6280</v>
      </c>
      <c r="H84" s="19">
        <f t="shared" si="8"/>
        <v>321.85</v>
      </c>
      <c r="I84" s="20">
        <f t="shared" si="9"/>
        <v>64.37</v>
      </c>
      <c r="J84" s="20">
        <f t="shared" si="10"/>
        <v>144.8325</v>
      </c>
      <c r="K84" s="20">
        <f t="shared" si="11"/>
        <v>96.555</v>
      </c>
      <c r="L84" s="21">
        <v>0</v>
      </c>
      <c r="M84" s="20">
        <f t="shared" si="12"/>
        <v>16.0925</v>
      </c>
    </row>
    <row r="85" ht="14.25" spans="1:13">
      <c r="A85" s="14">
        <v>81</v>
      </c>
      <c r="B85" s="22" t="s">
        <v>99</v>
      </c>
      <c r="C85" s="16" t="s">
        <v>19</v>
      </c>
      <c r="D85" s="23">
        <v>85.48</v>
      </c>
      <c r="E85" s="18">
        <v>0.0513</v>
      </c>
      <c r="F85" s="19">
        <v>800</v>
      </c>
      <c r="G85" s="19">
        <f t="shared" si="7"/>
        <v>68384</v>
      </c>
      <c r="H85" s="19">
        <f t="shared" si="8"/>
        <v>3504.68</v>
      </c>
      <c r="I85" s="20">
        <f t="shared" si="9"/>
        <v>700.936</v>
      </c>
      <c r="J85" s="20">
        <f t="shared" si="10"/>
        <v>1577.106</v>
      </c>
      <c r="K85" s="20">
        <f t="shared" si="11"/>
        <v>1051.404</v>
      </c>
      <c r="L85" s="21">
        <v>0</v>
      </c>
      <c r="M85" s="20">
        <f t="shared" si="12"/>
        <v>175.234</v>
      </c>
    </row>
    <row r="86" ht="14.25" spans="1:13">
      <c r="A86" s="14">
        <v>82</v>
      </c>
      <c r="B86" s="22" t="s">
        <v>100</v>
      </c>
      <c r="C86" s="16" t="s">
        <v>19</v>
      </c>
      <c r="D86" s="23">
        <v>28.35</v>
      </c>
      <c r="E86" s="18">
        <v>0.0513</v>
      </c>
      <c r="F86" s="19">
        <v>800</v>
      </c>
      <c r="G86" s="19">
        <f t="shared" si="7"/>
        <v>22680</v>
      </c>
      <c r="H86" s="19">
        <f t="shared" si="8"/>
        <v>1162.35</v>
      </c>
      <c r="I86" s="20">
        <f t="shared" si="9"/>
        <v>232.47</v>
      </c>
      <c r="J86" s="20">
        <f t="shared" si="10"/>
        <v>523.0575</v>
      </c>
      <c r="K86" s="20">
        <f t="shared" si="11"/>
        <v>348.705</v>
      </c>
      <c r="L86" s="21">
        <v>0</v>
      </c>
      <c r="M86" s="20">
        <f t="shared" si="12"/>
        <v>58.1175</v>
      </c>
    </row>
    <row r="87" ht="14.25" spans="1:13">
      <c r="A87" s="14">
        <v>83</v>
      </c>
      <c r="B87" s="15" t="s">
        <v>101</v>
      </c>
      <c r="C87" s="16" t="s">
        <v>19</v>
      </c>
      <c r="D87" s="17">
        <v>7.8</v>
      </c>
      <c r="E87" s="18">
        <v>0.0513</v>
      </c>
      <c r="F87" s="19">
        <v>800</v>
      </c>
      <c r="G87" s="19">
        <f t="shared" si="7"/>
        <v>6240</v>
      </c>
      <c r="H87" s="19">
        <f t="shared" si="8"/>
        <v>319.8</v>
      </c>
      <c r="I87" s="20">
        <f t="shared" si="9"/>
        <v>63.96</v>
      </c>
      <c r="J87" s="20">
        <f t="shared" si="10"/>
        <v>143.91</v>
      </c>
      <c r="K87" s="20">
        <f t="shared" si="11"/>
        <v>95.94</v>
      </c>
      <c r="L87" s="21">
        <v>0</v>
      </c>
      <c r="M87" s="20">
        <f t="shared" si="12"/>
        <v>15.99</v>
      </c>
    </row>
    <row r="88" ht="14.25" spans="1:13">
      <c r="A88" s="14">
        <v>84</v>
      </c>
      <c r="B88" s="15" t="s">
        <v>102</v>
      </c>
      <c r="C88" s="16" t="s">
        <v>19</v>
      </c>
      <c r="D88" s="17">
        <v>3.2</v>
      </c>
      <c r="E88" s="18">
        <v>0.0513</v>
      </c>
      <c r="F88" s="19">
        <v>800</v>
      </c>
      <c r="G88" s="19">
        <f t="shared" si="7"/>
        <v>2560</v>
      </c>
      <c r="H88" s="19">
        <f t="shared" si="8"/>
        <v>131.2</v>
      </c>
      <c r="I88" s="20">
        <f t="shared" si="9"/>
        <v>26.24</v>
      </c>
      <c r="J88" s="20">
        <f t="shared" si="10"/>
        <v>59.04</v>
      </c>
      <c r="K88" s="20">
        <f t="shared" si="11"/>
        <v>39.36</v>
      </c>
      <c r="L88" s="21">
        <v>0</v>
      </c>
      <c r="M88" s="20">
        <f t="shared" si="12"/>
        <v>6.56</v>
      </c>
    </row>
    <row r="89" ht="14.25" spans="1:13">
      <c r="A89" s="14">
        <v>85</v>
      </c>
      <c r="B89" s="15" t="s">
        <v>103</v>
      </c>
      <c r="C89" s="16" t="s">
        <v>19</v>
      </c>
      <c r="D89" s="17">
        <v>7.85</v>
      </c>
      <c r="E89" s="18">
        <v>0.0513</v>
      </c>
      <c r="F89" s="19">
        <v>800</v>
      </c>
      <c r="G89" s="19">
        <f t="shared" si="7"/>
        <v>6280</v>
      </c>
      <c r="H89" s="19">
        <f t="shared" si="8"/>
        <v>321.85</v>
      </c>
      <c r="I89" s="20">
        <f t="shared" si="9"/>
        <v>64.37</v>
      </c>
      <c r="J89" s="20">
        <f t="shared" si="10"/>
        <v>144.8325</v>
      </c>
      <c r="K89" s="20">
        <f t="shared" si="11"/>
        <v>96.555</v>
      </c>
      <c r="L89" s="21">
        <v>0</v>
      </c>
      <c r="M89" s="20">
        <f t="shared" si="12"/>
        <v>16.0925</v>
      </c>
    </row>
    <row r="90" ht="14.25" spans="1:13">
      <c r="A90" s="14">
        <v>86</v>
      </c>
      <c r="B90" s="15" t="s">
        <v>104</v>
      </c>
      <c r="C90" s="16" t="s">
        <v>19</v>
      </c>
      <c r="D90" s="23">
        <v>27.08</v>
      </c>
      <c r="E90" s="18">
        <v>0.0513</v>
      </c>
      <c r="F90" s="19">
        <v>800</v>
      </c>
      <c r="G90" s="19">
        <f t="shared" si="7"/>
        <v>21664</v>
      </c>
      <c r="H90" s="19">
        <f t="shared" si="8"/>
        <v>1110.28</v>
      </c>
      <c r="I90" s="20">
        <f t="shared" si="9"/>
        <v>222.056</v>
      </c>
      <c r="J90" s="20">
        <f t="shared" si="10"/>
        <v>499.626</v>
      </c>
      <c r="K90" s="20">
        <f t="shared" si="11"/>
        <v>333.084</v>
      </c>
      <c r="L90" s="21">
        <v>0</v>
      </c>
      <c r="M90" s="20">
        <f t="shared" si="12"/>
        <v>55.514</v>
      </c>
    </row>
    <row r="91" ht="14.25" spans="1:13">
      <c r="A91" s="14">
        <v>87</v>
      </c>
      <c r="B91" s="22" t="s">
        <v>105</v>
      </c>
      <c r="C91" s="16" t="s">
        <v>19</v>
      </c>
      <c r="D91" s="23">
        <v>37.67</v>
      </c>
      <c r="E91" s="18">
        <v>0.0513</v>
      </c>
      <c r="F91" s="19">
        <v>800</v>
      </c>
      <c r="G91" s="19">
        <f t="shared" si="7"/>
        <v>30136</v>
      </c>
      <c r="H91" s="19">
        <f t="shared" si="8"/>
        <v>1544.47</v>
      </c>
      <c r="I91" s="20">
        <f t="shared" si="9"/>
        <v>308.894</v>
      </c>
      <c r="J91" s="20">
        <f t="shared" si="10"/>
        <v>695.0115</v>
      </c>
      <c r="K91" s="20">
        <f t="shared" si="11"/>
        <v>463.341</v>
      </c>
      <c r="L91" s="21">
        <v>0</v>
      </c>
      <c r="M91" s="20">
        <f t="shared" si="12"/>
        <v>77.2235</v>
      </c>
    </row>
    <row r="92" ht="14.25" spans="1:13">
      <c r="A92" s="14">
        <v>88</v>
      </c>
      <c r="B92" s="15" t="s">
        <v>106</v>
      </c>
      <c r="C92" s="16" t="s">
        <v>19</v>
      </c>
      <c r="D92" s="17">
        <v>7.81</v>
      </c>
      <c r="E92" s="18">
        <v>0.0513</v>
      </c>
      <c r="F92" s="19">
        <v>800</v>
      </c>
      <c r="G92" s="19">
        <f t="shared" si="7"/>
        <v>6248</v>
      </c>
      <c r="H92" s="19">
        <f t="shared" si="8"/>
        <v>320.21</v>
      </c>
      <c r="I92" s="20">
        <f t="shared" si="9"/>
        <v>64.042</v>
      </c>
      <c r="J92" s="20">
        <f t="shared" si="10"/>
        <v>144.0945</v>
      </c>
      <c r="K92" s="20">
        <f t="shared" si="11"/>
        <v>96.063</v>
      </c>
      <c r="L92" s="21">
        <v>0</v>
      </c>
      <c r="M92" s="20">
        <f t="shared" si="12"/>
        <v>16.0105</v>
      </c>
    </row>
    <row r="93" ht="14.25" spans="1:13">
      <c r="A93" s="14">
        <v>89</v>
      </c>
      <c r="B93" s="15" t="s">
        <v>107</v>
      </c>
      <c r="C93" s="16" t="s">
        <v>19</v>
      </c>
      <c r="D93" s="17">
        <v>7.48</v>
      </c>
      <c r="E93" s="18">
        <v>0.0513</v>
      </c>
      <c r="F93" s="19">
        <v>800</v>
      </c>
      <c r="G93" s="19">
        <f t="shared" si="7"/>
        <v>5984</v>
      </c>
      <c r="H93" s="19">
        <f t="shared" si="8"/>
        <v>306.68</v>
      </c>
      <c r="I93" s="20">
        <f t="shared" si="9"/>
        <v>61.336</v>
      </c>
      <c r="J93" s="20">
        <f t="shared" si="10"/>
        <v>138.006</v>
      </c>
      <c r="K93" s="20">
        <f t="shared" si="11"/>
        <v>92.004</v>
      </c>
      <c r="L93" s="21">
        <v>0</v>
      </c>
      <c r="M93" s="20">
        <f t="shared" si="12"/>
        <v>15.334</v>
      </c>
    </row>
    <row r="94" ht="14.25" spans="1:13">
      <c r="A94" s="14">
        <v>90</v>
      </c>
      <c r="B94" s="22" t="s">
        <v>108</v>
      </c>
      <c r="C94" s="16" t="s">
        <v>19</v>
      </c>
      <c r="D94" s="23">
        <v>93.21</v>
      </c>
      <c r="E94" s="18">
        <v>0.0513</v>
      </c>
      <c r="F94" s="19">
        <v>800</v>
      </c>
      <c r="G94" s="19">
        <f t="shared" si="7"/>
        <v>74568</v>
      </c>
      <c r="H94" s="19">
        <f t="shared" si="8"/>
        <v>3821.61</v>
      </c>
      <c r="I94" s="20">
        <f t="shared" si="9"/>
        <v>764.322</v>
      </c>
      <c r="J94" s="20">
        <f t="shared" si="10"/>
        <v>1719.7245</v>
      </c>
      <c r="K94" s="20">
        <f t="shared" si="11"/>
        <v>1146.483</v>
      </c>
      <c r="L94" s="21">
        <v>0</v>
      </c>
      <c r="M94" s="20">
        <f t="shared" si="12"/>
        <v>191.0805</v>
      </c>
    </row>
    <row r="95" ht="14.25" spans="1:13">
      <c r="A95" s="14">
        <v>91</v>
      </c>
      <c r="B95" s="15" t="s">
        <v>109</v>
      </c>
      <c r="C95" s="16" t="s">
        <v>19</v>
      </c>
      <c r="D95" s="17">
        <v>7.85</v>
      </c>
      <c r="E95" s="18">
        <v>0.0513</v>
      </c>
      <c r="F95" s="19">
        <v>800</v>
      </c>
      <c r="G95" s="19">
        <f t="shared" si="7"/>
        <v>6280</v>
      </c>
      <c r="H95" s="19">
        <f t="shared" si="8"/>
        <v>321.85</v>
      </c>
      <c r="I95" s="20">
        <f t="shared" si="9"/>
        <v>64.37</v>
      </c>
      <c r="J95" s="20">
        <f t="shared" si="10"/>
        <v>144.8325</v>
      </c>
      <c r="K95" s="20">
        <f t="shared" si="11"/>
        <v>96.555</v>
      </c>
      <c r="L95" s="21">
        <v>0</v>
      </c>
      <c r="M95" s="20">
        <f t="shared" si="12"/>
        <v>16.0925</v>
      </c>
    </row>
    <row r="96" ht="14.25" spans="1:13">
      <c r="A96" s="14">
        <v>92</v>
      </c>
      <c r="B96" s="22" t="s">
        <v>110</v>
      </c>
      <c r="C96" s="16" t="s">
        <v>19</v>
      </c>
      <c r="D96" s="23">
        <v>56.17</v>
      </c>
      <c r="E96" s="18">
        <v>0.0513</v>
      </c>
      <c r="F96" s="19">
        <v>800</v>
      </c>
      <c r="G96" s="19">
        <f t="shared" si="7"/>
        <v>44936</v>
      </c>
      <c r="H96" s="19">
        <f t="shared" si="8"/>
        <v>2302.97</v>
      </c>
      <c r="I96" s="20">
        <f t="shared" si="9"/>
        <v>460.594</v>
      </c>
      <c r="J96" s="20">
        <f t="shared" si="10"/>
        <v>1036.3365</v>
      </c>
      <c r="K96" s="20">
        <f t="shared" si="11"/>
        <v>690.891</v>
      </c>
      <c r="L96" s="21">
        <v>0</v>
      </c>
      <c r="M96" s="20">
        <f t="shared" si="12"/>
        <v>115.1485</v>
      </c>
    </row>
    <row r="97" ht="14.25" spans="1:13">
      <c r="A97" s="14">
        <v>93</v>
      </c>
      <c r="B97" s="15" t="s">
        <v>111</v>
      </c>
      <c r="C97" s="16" t="s">
        <v>19</v>
      </c>
      <c r="D97" s="17">
        <v>8.52</v>
      </c>
      <c r="E97" s="18">
        <v>0.0513</v>
      </c>
      <c r="F97" s="19">
        <v>800</v>
      </c>
      <c r="G97" s="19">
        <f t="shared" si="7"/>
        <v>6816</v>
      </c>
      <c r="H97" s="19">
        <f t="shared" si="8"/>
        <v>349.32</v>
      </c>
      <c r="I97" s="20">
        <f t="shared" si="9"/>
        <v>69.864</v>
      </c>
      <c r="J97" s="20">
        <f t="shared" si="10"/>
        <v>157.194</v>
      </c>
      <c r="K97" s="20">
        <f t="shared" si="11"/>
        <v>104.796</v>
      </c>
      <c r="L97" s="21">
        <v>0</v>
      </c>
      <c r="M97" s="20">
        <f t="shared" si="12"/>
        <v>17.466</v>
      </c>
    </row>
    <row r="98" ht="14.25" spans="1:13">
      <c r="A98" s="25" t="s">
        <v>112</v>
      </c>
      <c r="B98" s="26"/>
      <c r="C98" s="26"/>
      <c r="D98" s="27">
        <f>SUM(D5:D97)</f>
        <v>1985</v>
      </c>
      <c r="E98" s="28"/>
      <c r="F98" s="19"/>
      <c r="G98" s="29">
        <f>SUM(G5:G97)</f>
        <v>1588000</v>
      </c>
      <c r="H98" s="29">
        <f>SUM(H5:H97)</f>
        <v>81385</v>
      </c>
      <c r="I98" s="30">
        <f>SUM(I5:I97)</f>
        <v>16277</v>
      </c>
      <c r="J98" s="31">
        <f>SUM(J5:J97)</f>
        <v>36623.25</v>
      </c>
      <c r="K98" s="30">
        <f>SUM(K5:K97)</f>
        <v>24415.5</v>
      </c>
      <c r="L98" s="25">
        <f>SUM(L5:L97)</f>
        <v>0</v>
      </c>
      <c r="M98" s="30">
        <f>SUM(M5:M97)</f>
        <v>4069.25</v>
      </c>
    </row>
    <row r="99" ht="16" customHeight="1" spans="1:13">
      <c r="A99" s="32" t="s">
        <v>113</v>
      </c>
      <c r="C99" s="33"/>
      <c r="D99" s="32"/>
      <c r="F99" s="33"/>
      <c r="G99" s="32"/>
      <c r="H99" s="32"/>
      <c r="I99" s="32"/>
      <c r="J99" s="32"/>
      <c r="K99" s="32"/>
      <c r="L99" s="34"/>
      <c r="M99" s="35"/>
    </row>
    <row r="100" ht="15" customHeight="1" spans="1:13">
      <c r="A100" s="36"/>
      <c r="B100" s="36"/>
      <c r="C100" s="37"/>
      <c r="D100" s="36"/>
      <c r="E100" s="38"/>
      <c r="F100" s="38"/>
      <c r="G100" s="8"/>
      <c r="H100" s="8"/>
      <c r="I100" s="39"/>
      <c r="J100" s="39" t="s">
        <v>114</v>
      </c>
      <c r="K100" s="39"/>
      <c r="L100" s="39"/>
      <c r="M100" s="9"/>
    </row>
  </sheetData>
  <mergeCells count="7">
    <mergeCell ref="A1:M1"/>
    <mergeCell ref="A2:B2"/>
    <mergeCell ref="C2:G2"/>
    <mergeCell ref="A3:B3"/>
    <mergeCell ref="C3:G3"/>
    <mergeCell ref="J3:L3"/>
    <mergeCell ref="J100:L100"/>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2026-07-03T07:37:07Z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0B1AF238E1AF4A2796680AC88B2BE915_13</vt:lpwstr>
  </property>
  <property fmtid="{D5CDD505-2E9C-101B-9397-08002B2CF9AE}" pid="3" name="KSOProductBuildVer">
    <vt:lpwstr>2052-12.1.0.25225</vt:lpwstr>
  </property>
  <property fmtid="{D5CDD505-2E9C-101B-9397-08002B2CF9AE}" pid="4" name="CalculationRule">
    <vt:i4>0</vt:i4>
  </property>
</Properties>
</file>