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<sst xmlns="http://schemas.openxmlformats.org/spreadsheetml/2006/main" count="47" uniqueCount="35">
  <si>
    <t>中国太平洋财产保险股份有限公司邯郸市魏县支公司玉米完全成本保险承保公示清单</t>
  </si>
  <si>
    <t>投保人：</t>
  </si>
  <si>
    <t>魏县德政镇王庄居民委员会</t>
  </si>
  <si>
    <t>投保单号:</t>
  </si>
  <si>
    <t>ASHJVDS66A26P050037Y</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</si>
  <si>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</si>
  <si>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</si>
  <si>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</si>
  <si>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</si>
  <si>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</si>
  <si>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</si>
  <si>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</si>
  <si>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</si>
  <si>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</si>
  <si>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</si>
  <si>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</si>
  <si>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</si>
  <si>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</si>
  <si>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蒿贵堂</t>
  </si>
  <si>
    <t>玉米完全成本保险</t>
  </si>
  <si>
    <t>蒿长喜</t>
  </si>
  <si>
    <t>王梅香</t>
  </si>
  <si>
    <t>蒿秀宁</t>
  </si>
  <si>
    <t>韩希文</t>
  </si>
  <si>
    <t>蒿永俊</t>
  </si>
  <si>
    <t>蒿志军</t>
  </si>
  <si>
    <t>蒿军旗</t>
  </si>
  <si>
    <t>李爱芹</t>
  </si>
  <si>
    <t>闫爱莲</t>
  </si>
  <si>
    <t>蒿昧森</t>
  </si>
  <si>
    <t>蒿俊兵</t>
  </si>
  <si>
    <t>刘学民</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</si>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</sst>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 "/>
  </numFmts>
  <fonts count="30">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0"/>
      <color theme="1"/>
      <name val="宋体"/>
      <charset val="134"/>
      <scheme val="minor"/>
    </font>
    <font>
      <sz val="10"/>
      <name val="宋体"/>
      <charset val="134"/>
    </font>
    <font>
      <sz val="10"/>
      <color rgb="FF000000"/>
      <name val="宋体"/>
      <charset val="134"/>
    </font>
    <font>
      <sz val="10"/>
      <color indexed="8"/>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5"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6" applyNumberFormat="0" applyFill="0" applyAlignment="0" applyProtection="0">
      <alignment vertical="center"/>
    </xf>
    <xf numFmtId="0" fontId="17" fillId="0" borderId="6" applyNumberFormat="0" applyFill="0" applyAlignment="0" applyProtection="0">
      <alignment vertical="center"/>
    </xf>
    <xf numFmtId="0" fontId="18" fillId="0" borderId="7" applyNumberFormat="0" applyFill="0" applyAlignment="0" applyProtection="0">
      <alignment vertical="center"/>
    </xf>
    <xf numFmtId="0" fontId="18" fillId="0" borderId="0" applyNumberFormat="0" applyFill="0" applyBorder="0" applyAlignment="0" applyProtection="0">
      <alignment vertical="center"/>
    </xf>
    <xf numFmtId="0" fontId="19" fillId="4" borderId="8" applyNumberFormat="0" applyAlignment="0" applyProtection="0">
      <alignment vertical="center"/>
    </xf>
    <xf numFmtId="0" fontId="20" fillId="5" borderId="9" applyNumberFormat="0" applyAlignment="0" applyProtection="0">
      <alignment vertical="center"/>
    </xf>
    <xf numFmtId="0" fontId="21" fillId="5" borderId="8" applyNumberFormat="0" applyAlignment="0" applyProtection="0">
      <alignment vertical="center"/>
    </xf>
    <xf numFmtId="0" fontId="22" fillId="6" borderId="10" applyNumberFormat="0" applyAlignment="0" applyProtection="0">
      <alignment vertical="center"/>
    </xf>
    <xf numFmtId="0" fontId="23" fillId="0" borderId="11" applyNumberFormat="0" applyFill="0" applyAlignment="0" applyProtection="0">
      <alignment vertical="center"/>
    </xf>
    <xf numFmtId="0" fontId="24" fillId="0" borderId="12"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38">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49" fontId="5" fillId="2" borderId="2"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3" xfId="0" applyFont="1" applyFill="1" applyBorder="1" applyAlignment="1">
      <alignment horizontal="center"/>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6" fillId="0" borderId="1" xfId="0" applyFont="1" applyFill="1" applyBorder="1" applyAlignment="1">
      <alignment horizontal="center" vertical="center"/>
    </xf>
    <xf numFmtId="10" fontId="7" fillId="0" borderId="4"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0" fontId="8" fillId="0" borderId="1" xfId="0" applyFont="1" applyFill="1" applyBorder="1" applyAlignment="1">
      <alignment horizontal="center" vertical="center"/>
    </xf>
    <xf numFmtId="49" fontId="9" fillId="0" borderId="1" xfId="0" applyNumberFormat="1" applyFont="1" applyFill="1" applyBorder="1" applyAlignment="1">
      <alignment horizontal="center" vertical="center" shrinkToFit="1"/>
    </xf>
    <xf numFmtId="177" fontId="9" fillId="0" borderId="1" xfId="0" applyNumberFormat="1" applyFont="1" applyFill="1" applyBorder="1" applyAlignment="1">
      <alignment horizontal="center" vertical="center" shrinkToFit="1"/>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10" fillId="0" borderId="1" xfId="0" applyNumberFormat="1" applyFont="1" applyFill="1" applyBorder="1" applyAlignment="1">
      <alignment horizontal="center"/>
    </xf>
    <xf numFmtId="0" fontId="10" fillId="0" borderId="1" xfId="0" applyFont="1" applyFill="1" applyBorder="1" applyAlignment="1">
      <alignment horizontal="center"/>
    </xf>
    <xf numFmtId="0" fontId="4" fillId="0" borderId="1" xfId="0" applyFont="1" applyFill="1" applyBorder="1" applyAlignment="1">
      <alignment horizontal="center"/>
    </xf>
    <xf numFmtId="0" fontId="3" fillId="0" borderId="0" xfId="0" applyFont="1" applyFill="1" applyAlignment="1">
      <alignment horizontal="left"/>
    </xf>
    <xf numFmtId="0" fontId="7"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10"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0"/>
  <sheetViews>
    <sheetView tabSelected="1" workbookViewId="0">
      <selection activeCell="C2" sqref="C2:G2"/>
    </sheetView>
  </sheetViews>
  <sheetFormatPr defaultColWidth="9" defaultRowHeight="13.5"/>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2" t="s">
        <v>6</v>
      </c>
      <c r="C4" s="12" t="s">
        <v>7</v>
      </c>
      <c r="D4" s="12" t="s">
        <v>8</v>
      </c>
      <c r="E4" s="11" t="s">
        <v>9</v>
      </c>
      <c r="F4" s="11" t="s">
        <v>10</v>
      </c>
      <c r="G4" s="11" t="s">
        <v>11</v>
      </c>
      <c r="H4" s="11" t="s">
        <v>12</v>
      </c>
      <c r="I4" s="11" t="s">
        <v>13</v>
      </c>
      <c r="J4" s="11" t="s">
        <v>14</v>
      </c>
      <c r="K4" s="11" t="s">
        <v>15</v>
      </c>
      <c r="L4" s="11" t="s">
        <v>16</v>
      </c>
      <c r="M4" s="13" t="s">
        <v>17</v>
      </c>
    </row>
    <row r="5" ht="14.25" spans="1:13">
      <c r="A5" s="14">
        <v>1</v>
      </c>
      <c r="B5" s="15" t="s">
        <v>18</v>
      </c>
      <c r="C5" s="16" t="s">
        <v>19</v>
      </c>
      <c r="D5" s="17">
        <v>99.08</v>
      </c>
      <c r="E5" s="18">
        <v>0.0513</v>
      </c>
      <c r="F5" s="19">
        <v>800</v>
      </c>
      <c r="G5" s="19">
        <f>D5*F5</f>
        <v>79264</v>
      </c>
      <c r="H5" s="19">
        <f>D5*41</f>
        <v>4062.28</v>
      </c>
      <c r="I5" s="20">
        <f>H5*0.2</f>
        <v>812.456</v>
      </c>
      <c r="J5" s="20">
        <f>H5*0.45</f>
        <v>1828.026</v>
      </c>
      <c r="K5" s="20">
        <f>H5*0.3</f>
        <v>1218.684</v>
      </c>
      <c r="L5" s="21">
        <v>0</v>
      </c>
      <c r="M5" s="20">
        <f>H5*0.05</f>
        <v>203.114</v>
      </c>
    </row>
    <row r="6" ht="14.25" spans="1:13">
      <c r="A6" s="14">
        <v>2</v>
      </c>
      <c r="B6" s="15" t="s">
        <v>20</v>
      </c>
      <c r="C6" s="16" t="s">
        <v>19</v>
      </c>
      <c r="D6" s="17">
        <v>92.74</v>
      </c>
      <c r="E6" s="18">
        <v>0.0513</v>
      </c>
      <c r="F6" s="19">
        <v>800</v>
      </c>
      <c r="G6" s="19">
        <f>D6*F6</f>
        <v>74192</v>
      </c>
      <c r="H6" s="19">
        <f t="shared" ref="H6:H11" si="0">D6*41</f>
        <v>3802.34</v>
      </c>
      <c r="I6" s="20">
        <f>H6*0.2</f>
        <v>760.468</v>
      </c>
      <c r="J6" s="20">
        <f>H6*0.45</f>
        <v>1711.053</v>
      </c>
      <c r="K6" s="20">
        <f>H6*0.3</f>
        <v>1140.702</v>
      </c>
      <c r="L6" s="21">
        <v>0</v>
      </c>
      <c r="M6" s="20">
        <f>H6*0.05</f>
        <v>190.117</v>
      </c>
    </row>
    <row r="7" ht="14.25" spans="1:13">
      <c r="A7" s="14">
        <v>3</v>
      </c>
      <c r="B7" s="15" t="s">
        <v>21</v>
      </c>
      <c r="C7" s="16" t="s">
        <v>19</v>
      </c>
      <c r="D7" s="17">
        <v>85.56</v>
      </c>
      <c r="E7" s="18">
        <v>0.0513</v>
      </c>
      <c r="F7" s="19">
        <v>800</v>
      </c>
      <c r="G7" s="19">
        <f>D7*F7</f>
        <v>68448</v>
      </c>
      <c r="H7" s="19">
        <f t="shared" si="0"/>
        <v>3507.96</v>
      </c>
      <c r="I7" s="20">
        <f>H7*0.2</f>
        <v>701.592</v>
      </c>
      <c r="J7" s="20">
        <f>H7*0.45</f>
        <v>1578.582</v>
      </c>
      <c r="K7" s="20">
        <f>H7*0.3</f>
        <v>1052.388</v>
      </c>
      <c r="L7" s="21">
        <v>0</v>
      </c>
      <c r="M7" s="20">
        <f>H7*0.05</f>
        <v>175.398</v>
      </c>
    </row>
    <row r="8" ht="14.25" spans="1:13">
      <c r="A8" s="14">
        <v>4</v>
      </c>
      <c r="B8" s="15" t="s">
        <v>22</v>
      </c>
      <c r="C8" s="16" t="s">
        <v>19</v>
      </c>
      <c r="D8" s="17">
        <v>49.56</v>
      </c>
      <c r="E8" s="18">
        <v>0.0513</v>
      </c>
      <c r="F8" s="19">
        <v>800</v>
      </c>
      <c r="G8" s="19">
        <f>D8*F8</f>
        <v>39648</v>
      </c>
      <c r="H8" s="19">
        <f t="shared" si="0"/>
        <v>2031.96</v>
      </c>
      <c r="I8" s="20">
        <f>H8*0.2</f>
        <v>406.392</v>
      </c>
      <c r="J8" s="20">
        <f>H8*0.45</f>
        <v>914.382</v>
      </c>
      <c r="K8" s="20">
        <f>H8*0.3</f>
        <v>609.588</v>
      </c>
      <c r="L8" s="21">
        <v>0</v>
      </c>
      <c r="M8" s="20">
        <f>H8*0.05</f>
        <v>101.598</v>
      </c>
    </row>
    <row r="9" ht="14.25" spans="1:13">
      <c r="A9" s="14">
        <v>5</v>
      </c>
      <c r="B9" s="15" t="s">
        <v>23</v>
      </c>
      <c r="C9" s="16" t="s">
        <v>19</v>
      </c>
      <c r="D9" s="17">
        <v>91.23</v>
      </c>
      <c r="E9" s="18">
        <v>0.0513</v>
      </c>
      <c r="F9" s="19">
        <v>800</v>
      </c>
      <c r="G9" s="19">
        <f>D9*F9</f>
        <v>72984</v>
      </c>
      <c r="H9" s="19">
        <f t="shared" si="0"/>
        <v>3740.43</v>
      </c>
      <c r="I9" s="20">
        <f>H9*0.2</f>
        <v>748.086</v>
      </c>
      <c r="J9" s="20">
        <f>H9*0.45</f>
        <v>1683.1935</v>
      </c>
      <c r="K9" s="20">
        <f>H9*0.3</f>
        <v>1122.129</v>
      </c>
      <c r="L9" s="21">
        <v>0</v>
      </c>
      <c r="M9" s="20">
        <f>H9*0.05</f>
        <v>187.0215</v>
      </c>
    </row>
    <row r="10" ht="14.25" spans="1:13">
      <c r="A10" s="14">
        <v>6</v>
      </c>
      <c r="B10" s="22" t="s">
        <v>24</v>
      </c>
      <c r="C10" s="16" t="s">
        <v>19</v>
      </c>
      <c r="D10" s="15">
        <v>53.67</v>
      </c>
      <c r="E10" s="18">
        <v>0.0513</v>
      </c>
      <c r="F10" s="19">
        <v>800</v>
      </c>
      <c r="G10" s="19">
        <f>D10*F10</f>
        <v>42936</v>
      </c>
      <c r="H10" s="19">
        <f>D10*41</f>
        <v>2200.47</v>
      </c>
      <c r="I10" s="20">
        <f>H10*0.2</f>
        <v>440.094</v>
      </c>
      <c r="J10" s="20">
        <f>H10*0.45</f>
        <v>990.2115</v>
      </c>
      <c r="K10" s="20">
        <f>H10*0.3</f>
        <v>660.141</v>
      </c>
      <c r="L10" s="21">
        <v>0</v>
      </c>
      <c r="M10" s="20">
        <f>H10*0.05</f>
        <v>110.0235</v>
      </c>
    </row>
    <row r="11" ht="14.25" spans="1:13">
      <c r="A11" s="14">
        <v>7</v>
      </c>
      <c r="B11" s="15" t="s">
        <v>25</v>
      </c>
      <c r="C11" s="16" t="s">
        <v>19</v>
      </c>
      <c r="D11" s="15">
        <v>43.26</v>
      </c>
      <c r="E11" s="18">
        <v>0.0513</v>
      </c>
      <c r="F11" s="19">
        <v>800</v>
      </c>
      <c r="G11" s="19">
        <f>D11*F11</f>
        <v>34608</v>
      </c>
      <c r="H11" s="19">
        <f>D11*41</f>
        <v>1773.66</v>
      </c>
      <c r="I11" s="20">
        <f>H11*0.2</f>
        <v>354.732</v>
      </c>
      <c r="J11" s="20">
        <f>H11*0.45</f>
        <v>798.147</v>
      </c>
      <c r="K11" s="20">
        <f>H11*0.3</f>
        <v>532.098</v>
      </c>
      <c r="L11" s="21">
        <v>0</v>
      </c>
      <c r="M11" s="20">
        <f>H11*0.05</f>
        <v>88.683</v>
      </c>
    </row>
    <row r="12" ht="14.25" spans="1:13">
      <c r="A12" s="14">
        <v>8</v>
      </c>
      <c r="B12" s="23" t="s">
        <v>26</v>
      </c>
      <c r="C12" s="16" t="s">
        <v>19</v>
      </c>
      <c r="D12" s="15">
        <v>31.49</v>
      </c>
      <c r="E12" s="18">
        <v>0.0513</v>
      </c>
      <c r="F12" s="19">
        <v>800</v>
      </c>
      <c r="G12" s="19">
        <f>D12*F12</f>
        <v>25192</v>
      </c>
      <c r="H12" s="19">
        <f>D12*41</f>
        <v>1291.09</v>
      </c>
      <c r="I12" s="20">
        <f>H12*0.2</f>
        <v>258.218</v>
      </c>
      <c r="J12" s="20">
        <f>H12*0.45</f>
        <v>580.9905</v>
      </c>
      <c r="K12" s="20">
        <f>H12*0.3</f>
        <v>387.327</v>
      </c>
      <c r="L12" s="21">
        <v>0</v>
      </c>
      <c r="M12" s="20">
        <f>H12*0.05</f>
        <v>64.5545</v>
      </c>
    </row>
    <row r="13" ht="14.25" spans="1:13">
      <c r="A13" s="14">
        <v>9</v>
      </c>
      <c r="B13" s="23" t="s">
        <v>27</v>
      </c>
      <c r="C13" s="16" t="s">
        <v>19</v>
      </c>
      <c r="D13" s="15">
        <v>20.29</v>
      </c>
      <c r="E13" s="18">
        <v>0.0513</v>
      </c>
      <c r="F13" s="19">
        <v>800</v>
      </c>
      <c r="G13" s="19">
        <f>D13*F13</f>
        <v>16232</v>
      </c>
      <c r="H13" s="19">
        <f>D13*41</f>
        <v>831.89</v>
      </c>
      <c r="I13" s="20">
        <f>H13*0.2</f>
        <v>166.378</v>
      </c>
      <c r="J13" s="20">
        <f>H13*0.45</f>
        <v>374.3505</v>
      </c>
      <c r="K13" s="20">
        <f>H13*0.3</f>
        <v>249.567</v>
      </c>
      <c r="L13" s="21">
        <v>0</v>
      </c>
      <c r="M13" s="20">
        <f>H13*0.05</f>
        <v>41.5945</v>
      </c>
    </row>
    <row r="14" ht="14.25" spans="1:13">
      <c r="A14" s="14">
        <v>10</v>
      </c>
      <c r="B14" s="23" t="s">
        <v>28</v>
      </c>
      <c r="C14" s="16" t="s">
        <v>19</v>
      </c>
      <c r="D14" s="15">
        <v>20.11</v>
      </c>
      <c r="E14" s="18">
        <v>0.0513</v>
      </c>
      <c r="F14" s="19">
        <v>800</v>
      </c>
      <c r="G14" s="19">
        <f>D14*F14</f>
        <v>16088</v>
      </c>
      <c r="H14" s="19">
        <f>D14*41</f>
        <v>824.51</v>
      </c>
      <c r="I14" s="20">
        <f>H14*0.2</f>
        <v>164.902</v>
      </c>
      <c r="J14" s="20">
        <f>H14*0.45</f>
        <v>371.0295</v>
      </c>
      <c r="K14" s="20">
        <f>H14*0.3</f>
        <v>247.353</v>
      </c>
      <c r="L14" s="21">
        <v>0</v>
      </c>
      <c r="M14" s="20">
        <f>H14*0.05</f>
        <v>41.2255</v>
      </c>
    </row>
    <row r="15" ht="14.25" spans="1:13">
      <c r="A15" s="14">
        <v>11</v>
      </c>
      <c r="B15" s="15" t="s">
        <v>29</v>
      </c>
      <c r="C15" s="16" t="s">
        <v>19</v>
      </c>
      <c r="D15" s="15">
        <v>6.03</v>
      </c>
      <c r="E15" s="18">
        <v>0.0513</v>
      </c>
      <c r="F15" s="19">
        <v>800</v>
      </c>
      <c r="G15" s="19">
        <f>D15*F15</f>
        <v>4824</v>
      </c>
      <c r="H15" s="19">
        <f>D15*41</f>
        <v>247.23</v>
      </c>
      <c r="I15" s="20">
        <f>H15*0.2</f>
        <v>49.446</v>
      </c>
      <c r="J15" s="20">
        <f>H15*0.45</f>
        <v>111.2535</v>
      </c>
      <c r="K15" s="20">
        <f>H15*0.3</f>
        <v>74.169</v>
      </c>
      <c r="L15" s="21">
        <v>0</v>
      </c>
      <c r="M15" s="20">
        <f>H15*0.05</f>
        <v>12.3615</v>
      </c>
    </row>
    <row r="16" ht="14.25" spans="1:13">
      <c r="A16" s="14">
        <v>12</v>
      </c>
      <c r="B16" s="23" t="s">
        <v>30</v>
      </c>
      <c r="C16" s="16" t="s">
        <v>19</v>
      </c>
      <c r="D16" s="24">
        <v>5</v>
      </c>
      <c r="E16" s="18">
        <v>0.0513</v>
      </c>
      <c r="F16" s="19">
        <v>800</v>
      </c>
      <c r="G16" s="19">
        <f>D16*F16</f>
        <v>4000</v>
      </c>
      <c r="H16" s="19">
        <f>D16*41</f>
        <v>205</v>
      </c>
      <c r="I16" s="20">
        <f>H16*0.2</f>
        <v>41</v>
      </c>
      <c r="J16" s="20">
        <f>H16*0.45</f>
        <v>92.25</v>
      </c>
      <c r="K16" s="20">
        <f>H16*0.3</f>
        <v>61.5</v>
      </c>
      <c r="L16" s="21">
        <v>0</v>
      </c>
      <c r="M16" s="20">
        <f>H16*0.05</f>
        <v>10.25</v>
      </c>
    </row>
    <row r="17" ht="14.25" spans="1:13">
      <c r="A17" s="14">
        <v>13</v>
      </c>
      <c r="B17" s="23" t="s">
        <v>31</v>
      </c>
      <c r="C17" s="16" t="s">
        <v>19</v>
      </c>
      <c r="D17" s="24">
        <v>1.98</v>
      </c>
      <c r="E17" s="18">
        <v>0.0513</v>
      </c>
      <c r="F17" s="19">
        <v>800</v>
      </c>
      <c r="G17" s="19">
        <f>D17*F17</f>
        <v>1584</v>
      </c>
      <c r="H17" s="19">
        <f>D17*41</f>
        <v>81.18</v>
      </c>
      <c r="I17" s="20">
        <f>H17*0.2</f>
        <v>16.236</v>
      </c>
      <c r="J17" s="20">
        <f>H17*0.45</f>
        <v>36.531</v>
      </c>
      <c r="K17" s="20">
        <f>H17*0.3</f>
        <v>24.354</v>
      </c>
      <c r="L17" s="21">
        <v>0</v>
      </c>
      <c r="M17" s="20">
        <f>H17*0.05</f>
        <v>4.059</v>
      </c>
    </row>
    <row r="18" ht="14.25" spans="1:13">
      <c r="A18" s="14" t="s">
        <v>32</v>
      </c>
      <c r="B18" s="16"/>
      <c r="C18" s="16"/>
      <c r="D18" s="25">
        <f>SUM(D5:D17)</f>
        <v>600</v>
      </c>
      <c r="E18" s="18"/>
      <c r="F18" s="19"/>
      <c r="G18" s="26">
        <f>SUM(G5:G17)</f>
        <v>480000</v>
      </c>
      <c r="H18" s="26">
        <f>SUM(H5:H17)</f>
        <v>24600</v>
      </c>
      <c r="I18" s="27">
        <f>SUM(I5:I17)</f>
        <v>4920</v>
      </c>
      <c r="J18" s="28">
        <f>SUM(J5:J17)</f>
        <v>11070</v>
      </c>
      <c r="K18" s="27">
        <f>SUM(K5:K17)</f>
        <v>7380</v>
      </c>
      <c r="L18" s="29">
        <f>SUM(L5:L17)</f>
        <v>0</v>
      </c>
      <c r="M18" s="27">
        <f>SUM(M5:M17)</f>
        <v>1230</v>
      </c>
    </row>
    <row r="19" ht="16" customHeight="1" spans="1:13">
      <c r="A19" s="30" t="s">
        <v>33</v>
      </c>
      <c r="C19" s="31"/>
      <c r="D19" s="30"/>
      <c r="F19" s="31"/>
      <c r="G19" s="30"/>
      <c r="H19" s="30"/>
      <c r="I19" s="30"/>
      <c r="J19" s="30"/>
      <c r="K19" s="30"/>
      <c r="L19" s="32"/>
      <c r="M19" s="33"/>
    </row>
    <row r="20" ht="15" customHeight="1" spans="1:13">
      <c r="A20" s="34"/>
      <c r="B20" s="34"/>
      <c r="C20" s="35"/>
      <c r="D20" s="34"/>
      <c r="E20" s="36"/>
      <c r="F20" s="36"/>
      <c r="G20" s="8"/>
      <c r="H20" s="8"/>
      <c r="I20" s="37"/>
      <c r="J20" s="37" t="s">
        <v>34</v>
      </c>
      <c r="K20" s="37"/>
      <c r="L20" s="37"/>
      <c r="M20" s="9"/>
    </row>
  </sheetData>
  <mergeCells count="7">
    <mergeCell ref="A1:M1"/>
    <mergeCell ref="A2:B2"/>
    <mergeCell ref="C2:G2"/>
    <mergeCell ref="A3:B3"/>
    <mergeCell ref="C3:G3"/>
    <mergeCell ref="J3:L3"/>
    <mergeCell ref="J20:L20"/>
  </mergeCells>
  <conditionalFormatting sqref="B5:B17">
    <cfRule type="expression" dxfId="0" priority="1">
      <formula>AND(SUMPRODUCT(IFERROR(1*(($B$5:$B$17&amp;"x")=(B5&amp;"x")),0))&gt;1,NOT(ISBLANK(B5)))</formula>
    </cfRule>
  </conditionalFormatting>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2026-07-03T07:53:38Z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DC9E96569A7543C3ABD84463BB2E202C_13</vt:lpwstr>
  </property>
  <property fmtid="{D5CDD505-2E9C-101B-9397-08002B2CF9AE}" pid="3" name="KSOProductBuildVer">
    <vt:lpwstr>2052-12.1.0.25225</vt:lpwstr>
  </property>
  <property fmtid="{D5CDD505-2E9C-101B-9397-08002B2CF9AE}" pid="4" name="CalculationRule">
    <vt:i4>0</vt:i4>
  </property>
</Properties>
</file>