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<sst xmlns="http://schemas.openxmlformats.org/spreadsheetml/2006/main" count="83" uniqueCount="53">
  <si>
    <t>中国太平洋财产保险股份有限公司邯郸市魏县支公司玉米完全成本保险承保公示清单</t>
  </si>
  <si>
    <t>投保人：</t>
  </si>
  <si>
    <t>魏县德政镇德四居民委员会</t>
  </si>
  <si>
    <t>投保单号:</t>
  </si>
  <si>
    <t>ASHJVDS66A26P050035X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</si>
  <si>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</si>
  <si>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</si>
  <si>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</si>
  <si>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</si>
  <si>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</si>
  <si>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</si>
  <si>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</si>
  <si>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</si>
  <si>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</si>
  <si>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</si>
  <si>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</si>
  <si>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</si>
  <si>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</si>
  <si>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董学堂</t>
  </si>
  <si>
    <t>玉米完全成本保险</t>
  </si>
  <si>
    <t>秦军令</t>
  </si>
  <si>
    <t>郭海峰</t>
  </si>
  <si>
    <t>郭俊海</t>
  </si>
  <si>
    <t>秦照岭</t>
  </si>
  <si>
    <t>郭建林</t>
  </si>
  <si>
    <t>郭永军</t>
  </si>
  <si>
    <t>秦明</t>
  </si>
  <si>
    <t>秦建法</t>
  </si>
  <si>
    <t>郭爱民</t>
  </si>
  <si>
    <t>郭印</t>
  </si>
  <si>
    <t>段金太</t>
  </si>
  <si>
    <t>靳香廷</t>
  </si>
  <si>
    <t>王书荣</t>
  </si>
  <si>
    <t>郭虎英</t>
  </si>
  <si>
    <t>秦怀志</t>
  </si>
  <si>
    <t>秦太</t>
  </si>
  <si>
    <t>刘香连</t>
  </si>
  <si>
    <t>郭清夫</t>
  </si>
  <si>
    <t>秦张喜</t>
  </si>
  <si>
    <t>秦海亮</t>
  </si>
  <si>
    <t>郭志永</t>
  </si>
  <si>
    <t>丁胜云</t>
  </si>
  <si>
    <t>郭永强</t>
  </si>
  <si>
    <t>秦然</t>
  </si>
  <si>
    <t>秦兰仲</t>
  </si>
  <si>
    <t>秦合平</t>
  </si>
  <si>
    <t>秦运法</t>
  </si>
  <si>
    <t>秦化</t>
  </si>
  <si>
    <t>郭付生</t>
  </si>
  <si>
    <t>郭有生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</si>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</sst>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49" fontId="6"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4"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shrinkToFit="1"/>
    </xf>
    <xf numFmtId="0" fontId="4" fillId="0" borderId="1" xfId="0" applyFont="1" applyFill="1" applyBorder="1" applyAlignment="1">
      <alignment horizontal="center"/>
    </xf>
    <xf numFmtId="0" fontId="7" fillId="0" borderId="5" xfId="0" applyFont="1" applyFill="1" applyBorder="1" applyAlignment="1">
      <alignment horizontal="center" vertical="center"/>
    </xf>
    <xf numFmtId="176" fontId="7" fillId="0" borderId="5" xfId="0"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7">
        <v>86.51</v>
      </c>
      <c r="E5" s="18">
        <v>0.0513</v>
      </c>
      <c r="F5" s="19">
        <v>800</v>
      </c>
      <c r="G5" s="19">
        <f>D5*F5</f>
        <v>69208</v>
      </c>
      <c r="H5" s="19">
        <f>D5*41</f>
        <v>3546.91</v>
      </c>
      <c r="I5" s="20">
        <f>H5*0.2</f>
        <v>709.382</v>
      </c>
      <c r="J5" s="20">
        <f>H5*0.45</f>
        <v>1596.1095</v>
      </c>
      <c r="K5" s="20">
        <f>H5*0.3</f>
        <v>1064.073</v>
      </c>
      <c r="L5" s="21">
        <v>0</v>
      </c>
      <c r="M5" s="20">
        <f>H5*0.05</f>
        <v>177.3455</v>
      </c>
    </row>
    <row r="6" ht="14.25" spans="1:13">
      <c r="A6" s="14">
        <v>2</v>
      </c>
      <c r="B6" s="15" t="s">
        <v>20</v>
      </c>
      <c r="C6" s="16" t="s">
        <v>19</v>
      </c>
      <c r="D6" s="17">
        <v>84.65</v>
      </c>
      <c r="E6" s="18">
        <v>0.0513</v>
      </c>
      <c r="F6" s="19">
        <v>800</v>
      </c>
      <c r="G6" s="19">
        <f>D6*F6</f>
        <v>67720</v>
      </c>
      <c r="H6" s="19">
        <f t="shared" ref="H6:H11" si="0">D6*41</f>
        <v>3470.65</v>
      </c>
      <c r="I6" s="20">
        <f>H6*0.2</f>
        <v>694.13</v>
      </c>
      <c r="J6" s="20">
        <f>H6*0.45</f>
        <v>1561.7925</v>
      </c>
      <c r="K6" s="20">
        <f>H6*0.3</f>
        <v>1041.195</v>
      </c>
      <c r="L6" s="21">
        <v>0</v>
      </c>
      <c r="M6" s="20">
        <f>H6*0.05</f>
        <v>173.5325</v>
      </c>
    </row>
    <row r="7" ht="14.25" spans="1:13">
      <c r="A7" s="14">
        <v>3</v>
      </c>
      <c r="B7" s="15" t="s">
        <v>21</v>
      </c>
      <c r="C7" s="16" t="s">
        <v>19</v>
      </c>
      <c r="D7" s="17">
        <v>67.26</v>
      </c>
      <c r="E7" s="18">
        <v>0.0513</v>
      </c>
      <c r="F7" s="19">
        <v>800</v>
      </c>
      <c r="G7" s="19">
        <f>D7*F7</f>
        <v>53808</v>
      </c>
      <c r="H7" s="19">
        <f t="shared" si="0"/>
        <v>2757.66</v>
      </c>
      <c r="I7" s="20">
        <f>H7*0.2</f>
        <v>551.532</v>
      </c>
      <c r="J7" s="20">
        <f>H7*0.45</f>
        <v>1240.947</v>
      </c>
      <c r="K7" s="20">
        <f>H7*0.3</f>
        <v>827.298</v>
      </c>
      <c r="L7" s="21">
        <v>0</v>
      </c>
      <c r="M7" s="20">
        <f>H7*0.05</f>
        <v>137.883</v>
      </c>
    </row>
    <row r="8" ht="14.25" spans="1:13">
      <c r="A8" s="14">
        <v>4</v>
      </c>
      <c r="B8" s="15" t="s">
        <v>22</v>
      </c>
      <c r="C8" s="16" t="s">
        <v>19</v>
      </c>
      <c r="D8" s="17">
        <v>67.26</v>
      </c>
      <c r="E8" s="18">
        <v>0.0513</v>
      </c>
      <c r="F8" s="19">
        <v>800</v>
      </c>
      <c r="G8" s="19">
        <f>D8*F8</f>
        <v>53808</v>
      </c>
      <c r="H8" s="19">
        <f t="shared" si="0"/>
        <v>2757.66</v>
      </c>
      <c r="I8" s="20">
        <f>H8*0.2</f>
        <v>551.532</v>
      </c>
      <c r="J8" s="20">
        <f>H8*0.45</f>
        <v>1240.947</v>
      </c>
      <c r="K8" s="20">
        <f>H8*0.3</f>
        <v>827.298</v>
      </c>
      <c r="L8" s="21">
        <v>0</v>
      </c>
      <c r="M8" s="20">
        <f>H8*0.05</f>
        <v>137.883</v>
      </c>
    </row>
    <row r="9" ht="14.25" spans="1:13">
      <c r="A9" s="14">
        <v>5</v>
      </c>
      <c r="B9" s="15" t="s">
        <v>23</v>
      </c>
      <c r="C9" s="16" t="s">
        <v>19</v>
      </c>
      <c r="D9" s="17">
        <v>37.2</v>
      </c>
      <c r="E9" s="18">
        <v>0.0513</v>
      </c>
      <c r="F9" s="19">
        <v>800</v>
      </c>
      <c r="G9" s="19">
        <f>D9*F9</f>
        <v>29760</v>
      </c>
      <c r="H9" s="19">
        <f t="shared" si="0"/>
        <v>1525.2</v>
      </c>
      <c r="I9" s="20">
        <f>H9*0.2</f>
        <v>305.04</v>
      </c>
      <c r="J9" s="20">
        <f>H9*0.45</f>
        <v>686.34</v>
      </c>
      <c r="K9" s="20">
        <f>H9*0.3</f>
        <v>457.56</v>
      </c>
      <c r="L9" s="21">
        <v>0</v>
      </c>
      <c r="M9" s="20">
        <f>H9*0.05</f>
        <v>76.26</v>
      </c>
    </row>
    <row r="10" ht="14.25" spans="1:13">
      <c r="A10" s="14">
        <v>6</v>
      </c>
      <c r="B10" s="15" t="s">
        <v>24</v>
      </c>
      <c r="C10" s="16" t="s">
        <v>19</v>
      </c>
      <c r="D10" s="22">
        <v>34</v>
      </c>
      <c r="E10" s="18">
        <v>0.0513</v>
      </c>
      <c r="F10" s="19">
        <v>800</v>
      </c>
      <c r="G10" s="19">
        <f>D10*F10</f>
        <v>27200</v>
      </c>
      <c r="H10" s="19">
        <f>D10*41</f>
        <v>1394</v>
      </c>
      <c r="I10" s="20">
        <f>H10*0.2</f>
        <v>278.8</v>
      </c>
      <c r="J10" s="20">
        <f>H10*0.45</f>
        <v>627.3</v>
      </c>
      <c r="K10" s="20">
        <f>H10*0.3</f>
        <v>418.2</v>
      </c>
      <c r="L10" s="21">
        <v>0</v>
      </c>
      <c r="M10" s="20">
        <f>H10*0.05</f>
        <v>69.7</v>
      </c>
    </row>
    <row r="11" ht="14.25" spans="1:13">
      <c r="A11" s="14">
        <v>7</v>
      </c>
      <c r="B11" s="15" t="s">
        <v>25</v>
      </c>
      <c r="C11" s="16" t="s">
        <v>19</v>
      </c>
      <c r="D11" s="22">
        <v>25.7</v>
      </c>
      <c r="E11" s="18">
        <v>0.0513</v>
      </c>
      <c r="F11" s="19">
        <v>800</v>
      </c>
      <c r="G11" s="19">
        <f>D11*F11</f>
        <v>20560</v>
      </c>
      <c r="H11" s="19">
        <f>D11*41</f>
        <v>1053.7</v>
      </c>
      <c r="I11" s="20">
        <f>H11*0.2</f>
        <v>210.74</v>
      </c>
      <c r="J11" s="20">
        <f>H11*0.45</f>
        <v>474.165</v>
      </c>
      <c r="K11" s="20">
        <f>H11*0.3</f>
        <v>316.11</v>
      </c>
      <c r="L11" s="21">
        <v>0</v>
      </c>
      <c r="M11" s="20">
        <f>H11*0.05</f>
        <v>52.685</v>
      </c>
    </row>
    <row r="12" ht="14.25" spans="1:13">
      <c r="A12" s="14">
        <v>8</v>
      </c>
      <c r="B12" s="15" t="s">
        <v>26</v>
      </c>
      <c r="C12" s="16" t="s">
        <v>19</v>
      </c>
      <c r="D12" s="23">
        <v>14.2</v>
      </c>
      <c r="E12" s="18">
        <v>0.0513</v>
      </c>
      <c r="F12" s="19">
        <v>800</v>
      </c>
      <c r="G12" s="19">
        <f t="shared" ref="G12:G75" si="1">D12*F12</f>
        <v>11360</v>
      </c>
      <c r="H12" s="19">
        <f t="shared" ref="H12:H75" si="2">D12*41</f>
        <v>582.2</v>
      </c>
      <c r="I12" s="20">
        <f t="shared" ref="I12:I75" si="3">H12*0.2</f>
        <v>116.44</v>
      </c>
      <c r="J12" s="20">
        <f t="shared" ref="J12:J75" si="4">H12*0.45</f>
        <v>261.99</v>
      </c>
      <c r="K12" s="20">
        <f t="shared" ref="K12:K75" si="5">H12*0.3</f>
        <v>174.66</v>
      </c>
      <c r="L12" s="21">
        <v>0</v>
      </c>
      <c r="M12" s="20">
        <f t="shared" ref="M12:M75" si="6">H12*0.05</f>
        <v>29.11</v>
      </c>
    </row>
    <row r="13" ht="14.25" spans="1:13">
      <c r="A13" s="14">
        <v>9</v>
      </c>
      <c r="B13" s="15" t="s">
        <v>27</v>
      </c>
      <c r="C13" s="16" t="s">
        <v>19</v>
      </c>
      <c r="D13" s="23">
        <v>14</v>
      </c>
      <c r="E13" s="18">
        <v>0.0513</v>
      </c>
      <c r="F13" s="19">
        <v>800</v>
      </c>
      <c r="G13" s="19">
        <f t="shared" si="1"/>
        <v>11200</v>
      </c>
      <c r="H13" s="19">
        <f t="shared" si="2"/>
        <v>574</v>
      </c>
      <c r="I13" s="20">
        <f t="shared" si="3"/>
        <v>114.8</v>
      </c>
      <c r="J13" s="20">
        <f t="shared" si="4"/>
        <v>258.3</v>
      </c>
      <c r="K13" s="20">
        <f t="shared" si="5"/>
        <v>172.2</v>
      </c>
      <c r="L13" s="21">
        <v>0</v>
      </c>
      <c r="M13" s="20">
        <f t="shared" si="6"/>
        <v>28.7</v>
      </c>
    </row>
    <row r="14" ht="14.25" spans="1:13">
      <c r="A14" s="14">
        <v>10</v>
      </c>
      <c r="B14" s="15" t="s">
        <v>28</v>
      </c>
      <c r="C14" s="16" t="s">
        <v>19</v>
      </c>
      <c r="D14" s="23">
        <v>13.01</v>
      </c>
      <c r="E14" s="18">
        <v>0.0513</v>
      </c>
      <c r="F14" s="19">
        <v>800</v>
      </c>
      <c r="G14" s="19">
        <f t="shared" si="1"/>
        <v>10408</v>
      </c>
      <c r="H14" s="19">
        <f t="shared" si="2"/>
        <v>533.41</v>
      </c>
      <c r="I14" s="20">
        <f t="shared" si="3"/>
        <v>106.682</v>
      </c>
      <c r="J14" s="20">
        <f t="shared" si="4"/>
        <v>240.0345</v>
      </c>
      <c r="K14" s="20">
        <f t="shared" si="5"/>
        <v>160.023</v>
      </c>
      <c r="L14" s="21">
        <v>0</v>
      </c>
      <c r="M14" s="20">
        <f t="shared" si="6"/>
        <v>26.6705</v>
      </c>
    </row>
    <row r="15" ht="14.25" spans="1:13">
      <c r="A15" s="14">
        <v>11</v>
      </c>
      <c r="B15" s="15" t="s">
        <v>29</v>
      </c>
      <c r="C15" s="16" t="s">
        <v>19</v>
      </c>
      <c r="D15" s="23">
        <v>13</v>
      </c>
      <c r="E15" s="18">
        <v>0.0513</v>
      </c>
      <c r="F15" s="19">
        <v>800</v>
      </c>
      <c r="G15" s="19">
        <f t="shared" si="1"/>
        <v>10400</v>
      </c>
      <c r="H15" s="19">
        <f t="shared" si="2"/>
        <v>533</v>
      </c>
      <c r="I15" s="20">
        <f t="shared" si="3"/>
        <v>106.6</v>
      </c>
      <c r="J15" s="20">
        <f t="shared" si="4"/>
        <v>239.85</v>
      </c>
      <c r="K15" s="20">
        <f t="shared" si="5"/>
        <v>159.9</v>
      </c>
      <c r="L15" s="21">
        <v>0</v>
      </c>
      <c r="M15" s="20">
        <f t="shared" si="6"/>
        <v>26.65</v>
      </c>
    </row>
    <row r="16" ht="14.25" spans="1:13">
      <c r="A16" s="14">
        <v>12</v>
      </c>
      <c r="B16" s="15" t="s">
        <v>30</v>
      </c>
      <c r="C16" s="16" t="s">
        <v>19</v>
      </c>
      <c r="D16" s="23">
        <v>13</v>
      </c>
      <c r="E16" s="18">
        <v>0.0513</v>
      </c>
      <c r="F16" s="19">
        <v>800</v>
      </c>
      <c r="G16" s="19">
        <f t="shared" si="1"/>
        <v>10400</v>
      </c>
      <c r="H16" s="19">
        <f t="shared" si="2"/>
        <v>533</v>
      </c>
      <c r="I16" s="20">
        <f t="shared" si="3"/>
        <v>106.6</v>
      </c>
      <c r="J16" s="20">
        <f t="shared" si="4"/>
        <v>239.85</v>
      </c>
      <c r="K16" s="20">
        <f t="shared" si="5"/>
        <v>159.9</v>
      </c>
      <c r="L16" s="21">
        <v>0</v>
      </c>
      <c r="M16" s="20">
        <f t="shared" si="6"/>
        <v>26.65</v>
      </c>
    </row>
    <row r="17" ht="14.25" spans="1:13">
      <c r="A17" s="14">
        <v>13</v>
      </c>
      <c r="B17" s="15" t="s">
        <v>31</v>
      </c>
      <c r="C17" s="16" t="s">
        <v>19</v>
      </c>
      <c r="D17" s="23">
        <v>11</v>
      </c>
      <c r="E17" s="18">
        <v>0.0513</v>
      </c>
      <c r="F17" s="19">
        <v>800</v>
      </c>
      <c r="G17" s="19">
        <f t="shared" si="1"/>
        <v>8800</v>
      </c>
      <c r="H17" s="19">
        <f t="shared" si="2"/>
        <v>451</v>
      </c>
      <c r="I17" s="20">
        <f t="shared" si="3"/>
        <v>90.2</v>
      </c>
      <c r="J17" s="20">
        <f t="shared" si="4"/>
        <v>202.95</v>
      </c>
      <c r="K17" s="20">
        <f t="shared" si="5"/>
        <v>135.3</v>
      </c>
      <c r="L17" s="21">
        <v>0</v>
      </c>
      <c r="M17" s="20">
        <f t="shared" si="6"/>
        <v>22.55</v>
      </c>
    </row>
    <row r="18" ht="14.25" spans="1:13">
      <c r="A18" s="14">
        <v>14</v>
      </c>
      <c r="B18" s="15" t="s">
        <v>32</v>
      </c>
      <c r="C18" s="16" t="s">
        <v>19</v>
      </c>
      <c r="D18" s="23">
        <v>9.6</v>
      </c>
      <c r="E18" s="18">
        <v>0.0513</v>
      </c>
      <c r="F18" s="19">
        <v>800</v>
      </c>
      <c r="G18" s="19">
        <f t="shared" si="1"/>
        <v>7680</v>
      </c>
      <c r="H18" s="19">
        <f t="shared" si="2"/>
        <v>393.6</v>
      </c>
      <c r="I18" s="20">
        <f t="shared" si="3"/>
        <v>78.72</v>
      </c>
      <c r="J18" s="20">
        <f t="shared" si="4"/>
        <v>177.12</v>
      </c>
      <c r="K18" s="20">
        <f t="shared" si="5"/>
        <v>118.08</v>
      </c>
      <c r="L18" s="21">
        <v>0</v>
      </c>
      <c r="M18" s="20">
        <f t="shared" si="6"/>
        <v>19.68</v>
      </c>
    </row>
    <row r="19" ht="14.25" spans="1:13">
      <c r="A19" s="14">
        <v>15</v>
      </c>
      <c r="B19" s="15" t="s">
        <v>33</v>
      </c>
      <c r="C19" s="16" t="s">
        <v>19</v>
      </c>
      <c r="D19" s="23">
        <v>9.5</v>
      </c>
      <c r="E19" s="18">
        <v>0.0513</v>
      </c>
      <c r="F19" s="19">
        <v>800</v>
      </c>
      <c r="G19" s="19">
        <f t="shared" si="1"/>
        <v>7600</v>
      </c>
      <c r="H19" s="19">
        <f t="shared" si="2"/>
        <v>389.5</v>
      </c>
      <c r="I19" s="20">
        <f t="shared" si="3"/>
        <v>77.9</v>
      </c>
      <c r="J19" s="20">
        <f t="shared" si="4"/>
        <v>175.275</v>
      </c>
      <c r="K19" s="20">
        <f t="shared" si="5"/>
        <v>116.85</v>
      </c>
      <c r="L19" s="21">
        <v>0</v>
      </c>
      <c r="M19" s="20">
        <f t="shared" si="6"/>
        <v>19.475</v>
      </c>
    </row>
    <row r="20" ht="14.25" spans="1:13">
      <c r="A20" s="14">
        <v>16</v>
      </c>
      <c r="B20" s="15" t="s">
        <v>34</v>
      </c>
      <c r="C20" s="16" t="s">
        <v>19</v>
      </c>
      <c r="D20" s="23">
        <v>9.08</v>
      </c>
      <c r="E20" s="18">
        <v>0.0513</v>
      </c>
      <c r="F20" s="19">
        <v>800</v>
      </c>
      <c r="G20" s="19">
        <f t="shared" si="1"/>
        <v>7264</v>
      </c>
      <c r="H20" s="19">
        <f t="shared" si="2"/>
        <v>372.28</v>
      </c>
      <c r="I20" s="20">
        <f t="shared" si="3"/>
        <v>74.456</v>
      </c>
      <c r="J20" s="20">
        <f t="shared" si="4"/>
        <v>167.526</v>
      </c>
      <c r="K20" s="20">
        <f t="shared" si="5"/>
        <v>111.684</v>
      </c>
      <c r="L20" s="21">
        <v>0</v>
      </c>
      <c r="M20" s="20">
        <f t="shared" si="6"/>
        <v>18.614</v>
      </c>
    </row>
    <row r="21" ht="14.25" spans="1:13">
      <c r="A21" s="14">
        <v>17</v>
      </c>
      <c r="B21" s="15" t="s">
        <v>35</v>
      </c>
      <c r="C21" s="16" t="s">
        <v>19</v>
      </c>
      <c r="D21" s="23">
        <v>8.3</v>
      </c>
      <c r="E21" s="18">
        <v>0.0513</v>
      </c>
      <c r="F21" s="19">
        <v>800</v>
      </c>
      <c r="G21" s="19">
        <f t="shared" si="1"/>
        <v>6640</v>
      </c>
      <c r="H21" s="19">
        <f t="shared" si="2"/>
        <v>340.3</v>
      </c>
      <c r="I21" s="20">
        <f t="shared" si="3"/>
        <v>68.06</v>
      </c>
      <c r="J21" s="20">
        <f t="shared" si="4"/>
        <v>153.135</v>
      </c>
      <c r="K21" s="20">
        <f t="shared" si="5"/>
        <v>102.09</v>
      </c>
      <c r="L21" s="21">
        <v>0</v>
      </c>
      <c r="M21" s="20">
        <f t="shared" si="6"/>
        <v>17.015</v>
      </c>
    </row>
    <row r="22" ht="14.25" spans="1:13">
      <c r="A22" s="14">
        <v>18</v>
      </c>
      <c r="B22" s="15" t="s">
        <v>36</v>
      </c>
      <c r="C22" s="16" t="s">
        <v>19</v>
      </c>
      <c r="D22" s="23">
        <v>8.18</v>
      </c>
      <c r="E22" s="18">
        <v>0.0513</v>
      </c>
      <c r="F22" s="19">
        <v>800</v>
      </c>
      <c r="G22" s="19">
        <f t="shared" si="1"/>
        <v>6544</v>
      </c>
      <c r="H22" s="19">
        <f t="shared" si="2"/>
        <v>335.38</v>
      </c>
      <c r="I22" s="20">
        <f t="shared" si="3"/>
        <v>67.076</v>
      </c>
      <c r="J22" s="20">
        <f t="shared" si="4"/>
        <v>150.921</v>
      </c>
      <c r="K22" s="20">
        <f t="shared" si="5"/>
        <v>100.614</v>
      </c>
      <c r="L22" s="21">
        <v>0</v>
      </c>
      <c r="M22" s="20">
        <f t="shared" si="6"/>
        <v>16.769</v>
      </c>
    </row>
    <row r="23" ht="14.25" spans="1:13">
      <c r="A23" s="14">
        <v>19</v>
      </c>
      <c r="B23" s="15" t="s">
        <v>37</v>
      </c>
      <c r="C23" s="16" t="s">
        <v>19</v>
      </c>
      <c r="D23" s="23">
        <v>6.3</v>
      </c>
      <c r="E23" s="18">
        <v>0.0513</v>
      </c>
      <c r="F23" s="19">
        <v>800</v>
      </c>
      <c r="G23" s="19">
        <f t="shared" si="1"/>
        <v>5040</v>
      </c>
      <c r="H23" s="19">
        <f t="shared" si="2"/>
        <v>258.3</v>
      </c>
      <c r="I23" s="20">
        <f t="shared" si="3"/>
        <v>51.66</v>
      </c>
      <c r="J23" s="20">
        <f t="shared" si="4"/>
        <v>116.235</v>
      </c>
      <c r="K23" s="20">
        <f t="shared" si="5"/>
        <v>77.49</v>
      </c>
      <c r="L23" s="21">
        <v>0</v>
      </c>
      <c r="M23" s="20">
        <f t="shared" si="6"/>
        <v>12.915</v>
      </c>
    </row>
    <row r="24" ht="14.25" spans="1:13">
      <c r="A24" s="14">
        <v>20</v>
      </c>
      <c r="B24" s="15" t="s">
        <v>38</v>
      </c>
      <c r="C24" s="16" t="s">
        <v>19</v>
      </c>
      <c r="D24" s="23">
        <v>6.19</v>
      </c>
      <c r="E24" s="18">
        <v>0.0513</v>
      </c>
      <c r="F24" s="19">
        <v>800</v>
      </c>
      <c r="G24" s="19">
        <f t="shared" si="1"/>
        <v>4952</v>
      </c>
      <c r="H24" s="19">
        <f t="shared" si="2"/>
        <v>253.79</v>
      </c>
      <c r="I24" s="20">
        <f t="shared" si="3"/>
        <v>50.758</v>
      </c>
      <c r="J24" s="20">
        <f t="shared" si="4"/>
        <v>114.2055</v>
      </c>
      <c r="K24" s="20">
        <f t="shared" si="5"/>
        <v>76.137</v>
      </c>
      <c r="L24" s="21">
        <v>0</v>
      </c>
      <c r="M24" s="20">
        <f t="shared" si="6"/>
        <v>12.6895</v>
      </c>
    </row>
    <row r="25" ht="14.25" spans="1:13">
      <c r="A25" s="14">
        <v>21</v>
      </c>
      <c r="B25" s="15" t="s">
        <v>39</v>
      </c>
      <c r="C25" s="16" t="s">
        <v>19</v>
      </c>
      <c r="D25" s="23">
        <v>6.11</v>
      </c>
      <c r="E25" s="18">
        <v>0.0513</v>
      </c>
      <c r="F25" s="19">
        <v>800</v>
      </c>
      <c r="G25" s="19">
        <f t="shared" si="1"/>
        <v>4888</v>
      </c>
      <c r="H25" s="19">
        <f t="shared" si="2"/>
        <v>250.51</v>
      </c>
      <c r="I25" s="20">
        <f t="shared" si="3"/>
        <v>50.102</v>
      </c>
      <c r="J25" s="20">
        <f t="shared" si="4"/>
        <v>112.7295</v>
      </c>
      <c r="K25" s="20">
        <f t="shared" si="5"/>
        <v>75.153</v>
      </c>
      <c r="L25" s="21">
        <v>0</v>
      </c>
      <c r="M25" s="20">
        <f t="shared" si="6"/>
        <v>12.5255</v>
      </c>
    </row>
    <row r="26" ht="14.25" spans="1:13">
      <c r="A26" s="14">
        <v>22</v>
      </c>
      <c r="B26" s="15" t="s">
        <v>40</v>
      </c>
      <c r="C26" s="16" t="s">
        <v>19</v>
      </c>
      <c r="D26" s="23">
        <v>6.1</v>
      </c>
      <c r="E26" s="18">
        <v>0.0513</v>
      </c>
      <c r="F26" s="19">
        <v>800</v>
      </c>
      <c r="G26" s="19">
        <f t="shared" si="1"/>
        <v>4880</v>
      </c>
      <c r="H26" s="19">
        <f t="shared" si="2"/>
        <v>250.1</v>
      </c>
      <c r="I26" s="20">
        <f t="shared" si="3"/>
        <v>50.02</v>
      </c>
      <c r="J26" s="20">
        <f t="shared" si="4"/>
        <v>112.545</v>
      </c>
      <c r="K26" s="20">
        <f t="shared" si="5"/>
        <v>75.03</v>
      </c>
      <c r="L26" s="21">
        <v>0</v>
      </c>
      <c r="M26" s="20">
        <f t="shared" si="6"/>
        <v>12.505</v>
      </c>
    </row>
    <row r="27" ht="14.25" spans="1:13">
      <c r="A27" s="14">
        <v>23</v>
      </c>
      <c r="B27" s="15" t="s">
        <v>41</v>
      </c>
      <c r="C27" s="16" t="s">
        <v>19</v>
      </c>
      <c r="D27" s="23">
        <v>6.1</v>
      </c>
      <c r="E27" s="18">
        <v>0.0513</v>
      </c>
      <c r="F27" s="19">
        <v>800</v>
      </c>
      <c r="G27" s="19">
        <f t="shared" si="1"/>
        <v>4880</v>
      </c>
      <c r="H27" s="19">
        <f t="shared" si="2"/>
        <v>250.1</v>
      </c>
      <c r="I27" s="20">
        <f t="shared" si="3"/>
        <v>50.02</v>
      </c>
      <c r="J27" s="20">
        <f t="shared" si="4"/>
        <v>112.545</v>
      </c>
      <c r="K27" s="20">
        <f t="shared" si="5"/>
        <v>75.03</v>
      </c>
      <c r="L27" s="21">
        <v>0</v>
      </c>
      <c r="M27" s="20">
        <f t="shared" si="6"/>
        <v>12.505</v>
      </c>
    </row>
    <row r="28" ht="14.25" spans="1:13">
      <c r="A28" s="14">
        <v>24</v>
      </c>
      <c r="B28" s="15" t="s">
        <v>42</v>
      </c>
      <c r="C28" s="16" t="s">
        <v>19</v>
      </c>
      <c r="D28" s="23">
        <v>6</v>
      </c>
      <c r="E28" s="18">
        <v>0.0513</v>
      </c>
      <c r="F28" s="19">
        <v>800</v>
      </c>
      <c r="G28" s="19">
        <f t="shared" si="1"/>
        <v>4800</v>
      </c>
      <c r="H28" s="19">
        <f t="shared" si="2"/>
        <v>246</v>
      </c>
      <c r="I28" s="20">
        <f t="shared" si="3"/>
        <v>49.2</v>
      </c>
      <c r="J28" s="20">
        <f t="shared" si="4"/>
        <v>110.7</v>
      </c>
      <c r="K28" s="20">
        <f t="shared" si="5"/>
        <v>73.8</v>
      </c>
      <c r="L28" s="21">
        <v>0</v>
      </c>
      <c r="M28" s="20">
        <f t="shared" si="6"/>
        <v>12.3</v>
      </c>
    </row>
    <row r="29" ht="14.25" spans="1:13">
      <c r="A29" s="14">
        <v>25</v>
      </c>
      <c r="B29" s="15" t="s">
        <v>43</v>
      </c>
      <c r="C29" s="16" t="s">
        <v>19</v>
      </c>
      <c r="D29" s="23">
        <v>5.95</v>
      </c>
      <c r="E29" s="18">
        <v>0.0513</v>
      </c>
      <c r="F29" s="19">
        <v>800</v>
      </c>
      <c r="G29" s="19">
        <f t="shared" si="1"/>
        <v>4760</v>
      </c>
      <c r="H29" s="19">
        <f t="shared" si="2"/>
        <v>243.95</v>
      </c>
      <c r="I29" s="20">
        <f t="shared" si="3"/>
        <v>48.79</v>
      </c>
      <c r="J29" s="20">
        <f t="shared" si="4"/>
        <v>109.7775</v>
      </c>
      <c r="K29" s="20">
        <f t="shared" si="5"/>
        <v>73.185</v>
      </c>
      <c r="L29" s="21">
        <v>0</v>
      </c>
      <c r="M29" s="20">
        <f t="shared" si="6"/>
        <v>12.1975</v>
      </c>
    </row>
    <row r="30" ht="14.25" spans="1:13">
      <c r="A30" s="14">
        <v>26</v>
      </c>
      <c r="B30" s="15" t="s">
        <v>44</v>
      </c>
      <c r="C30" s="16" t="s">
        <v>19</v>
      </c>
      <c r="D30" s="23">
        <v>5.9</v>
      </c>
      <c r="E30" s="18">
        <v>0.0513</v>
      </c>
      <c r="F30" s="19">
        <v>800</v>
      </c>
      <c r="G30" s="19">
        <f t="shared" si="1"/>
        <v>4720</v>
      </c>
      <c r="H30" s="19">
        <f t="shared" si="2"/>
        <v>241.9</v>
      </c>
      <c r="I30" s="20">
        <f t="shared" si="3"/>
        <v>48.38</v>
      </c>
      <c r="J30" s="20">
        <f t="shared" si="4"/>
        <v>108.855</v>
      </c>
      <c r="K30" s="20">
        <f t="shared" si="5"/>
        <v>72.57</v>
      </c>
      <c r="L30" s="21">
        <v>0</v>
      </c>
      <c r="M30" s="20">
        <f t="shared" si="6"/>
        <v>12.095</v>
      </c>
    </row>
    <row r="31" ht="14.25" spans="1:13">
      <c r="A31" s="14">
        <v>27</v>
      </c>
      <c r="B31" s="15" t="s">
        <v>45</v>
      </c>
      <c r="C31" s="16" t="s">
        <v>19</v>
      </c>
      <c r="D31" s="23">
        <v>5.2</v>
      </c>
      <c r="E31" s="18">
        <v>0.0513</v>
      </c>
      <c r="F31" s="19">
        <v>800</v>
      </c>
      <c r="G31" s="19">
        <f t="shared" si="1"/>
        <v>4160</v>
      </c>
      <c r="H31" s="19">
        <f t="shared" si="2"/>
        <v>213.2</v>
      </c>
      <c r="I31" s="20">
        <f t="shared" si="3"/>
        <v>42.64</v>
      </c>
      <c r="J31" s="20">
        <f t="shared" si="4"/>
        <v>95.94</v>
      </c>
      <c r="K31" s="20">
        <f t="shared" si="5"/>
        <v>63.96</v>
      </c>
      <c r="L31" s="21">
        <v>0</v>
      </c>
      <c r="M31" s="20">
        <f t="shared" si="6"/>
        <v>10.66</v>
      </c>
    </row>
    <row r="32" ht="14.25" spans="1:13">
      <c r="A32" s="14">
        <v>28</v>
      </c>
      <c r="B32" s="15" t="s">
        <v>46</v>
      </c>
      <c r="C32" s="16" t="s">
        <v>19</v>
      </c>
      <c r="D32" s="23">
        <v>5.2</v>
      </c>
      <c r="E32" s="18">
        <v>0.0513</v>
      </c>
      <c r="F32" s="19">
        <v>800</v>
      </c>
      <c r="G32" s="19">
        <f t="shared" si="1"/>
        <v>4160</v>
      </c>
      <c r="H32" s="19">
        <f t="shared" si="2"/>
        <v>213.2</v>
      </c>
      <c r="I32" s="20">
        <f t="shared" si="3"/>
        <v>42.64</v>
      </c>
      <c r="J32" s="20">
        <f t="shared" si="4"/>
        <v>95.94</v>
      </c>
      <c r="K32" s="20">
        <f t="shared" si="5"/>
        <v>63.96</v>
      </c>
      <c r="L32" s="21">
        <v>0</v>
      </c>
      <c r="M32" s="20">
        <f t="shared" si="6"/>
        <v>10.66</v>
      </c>
    </row>
    <row r="33" ht="14.25" spans="1:13">
      <c r="A33" s="14">
        <v>29</v>
      </c>
      <c r="B33" s="15" t="s">
        <v>47</v>
      </c>
      <c r="C33" s="16" t="s">
        <v>19</v>
      </c>
      <c r="D33" s="23">
        <v>5.18</v>
      </c>
      <c r="E33" s="18">
        <v>0.0513</v>
      </c>
      <c r="F33" s="19">
        <v>800</v>
      </c>
      <c r="G33" s="19">
        <f t="shared" si="1"/>
        <v>4144</v>
      </c>
      <c r="H33" s="19">
        <f t="shared" si="2"/>
        <v>212.38</v>
      </c>
      <c r="I33" s="20">
        <f t="shared" si="3"/>
        <v>42.476</v>
      </c>
      <c r="J33" s="20">
        <f t="shared" si="4"/>
        <v>95.571</v>
      </c>
      <c r="K33" s="20">
        <f t="shared" si="5"/>
        <v>63.714</v>
      </c>
      <c r="L33" s="21">
        <v>0</v>
      </c>
      <c r="M33" s="20">
        <f t="shared" si="6"/>
        <v>10.619</v>
      </c>
    </row>
    <row r="34" ht="14.25" spans="1:13">
      <c r="A34" s="14">
        <v>30</v>
      </c>
      <c r="B34" s="15" t="s">
        <v>48</v>
      </c>
      <c r="C34" s="16" t="s">
        <v>19</v>
      </c>
      <c r="D34" s="23">
        <v>5.16</v>
      </c>
      <c r="E34" s="18">
        <v>0.0513</v>
      </c>
      <c r="F34" s="19">
        <v>800</v>
      </c>
      <c r="G34" s="19">
        <f t="shared" si="1"/>
        <v>4128</v>
      </c>
      <c r="H34" s="19">
        <f t="shared" si="2"/>
        <v>211.56</v>
      </c>
      <c r="I34" s="20">
        <f t="shared" si="3"/>
        <v>42.312</v>
      </c>
      <c r="J34" s="20">
        <f t="shared" si="4"/>
        <v>95.202</v>
      </c>
      <c r="K34" s="20">
        <f t="shared" si="5"/>
        <v>63.468</v>
      </c>
      <c r="L34" s="21">
        <v>0</v>
      </c>
      <c r="M34" s="20">
        <f t="shared" si="6"/>
        <v>10.578</v>
      </c>
    </row>
    <row r="35" ht="14.25" spans="1:13">
      <c r="A35" s="14">
        <v>31</v>
      </c>
      <c r="B35" s="15" t="s">
        <v>49</v>
      </c>
      <c r="C35" s="16" t="s">
        <v>19</v>
      </c>
      <c r="D35" s="23">
        <v>5.16</v>
      </c>
      <c r="E35" s="18">
        <v>0.0513</v>
      </c>
      <c r="F35" s="19">
        <v>800</v>
      </c>
      <c r="G35" s="19">
        <f t="shared" si="1"/>
        <v>4128</v>
      </c>
      <c r="H35" s="19">
        <f t="shared" si="2"/>
        <v>211.56</v>
      </c>
      <c r="I35" s="20">
        <f t="shared" si="3"/>
        <v>42.312</v>
      </c>
      <c r="J35" s="20">
        <f t="shared" si="4"/>
        <v>95.202</v>
      </c>
      <c r="K35" s="20">
        <f t="shared" si="5"/>
        <v>63.468</v>
      </c>
      <c r="L35" s="21">
        <v>0</v>
      </c>
      <c r="M35" s="20">
        <f t="shared" si="6"/>
        <v>10.578</v>
      </c>
    </row>
    <row r="36" ht="14.25" spans="1:13">
      <c r="A36" s="24" t="s">
        <v>50</v>
      </c>
      <c r="B36" s="25"/>
      <c r="C36" s="25"/>
      <c r="D36" s="26">
        <f>SUM(D5:D35)</f>
        <v>600</v>
      </c>
      <c r="E36" s="27"/>
      <c r="F36" s="19"/>
      <c r="G36" s="28">
        <f>SUM(G5:G35)</f>
        <v>480000</v>
      </c>
      <c r="H36" s="28">
        <f>SUM(H5:H35)</f>
        <v>24600</v>
      </c>
      <c r="I36" s="29">
        <f>SUM(I5:I35)</f>
        <v>4920</v>
      </c>
      <c r="J36" s="30">
        <f>SUM(J5:J35)</f>
        <v>11070</v>
      </c>
      <c r="K36" s="29">
        <f>SUM(K5:K35)</f>
        <v>7380</v>
      </c>
      <c r="L36" s="24">
        <f>SUM(L5:L35)</f>
        <v>0</v>
      </c>
      <c r="M36" s="29">
        <f>SUM(M5:M35)</f>
        <v>1230</v>
      </c>
    </row>
    <row r="37" ht="16" customHeight="1" spans="1:13">
      <c r="A37" s="31" t="s">
        <v>51</v>
      </c>
      <c r="C37" s="32"/>
      <c r="D37" s="31"/>
      <c r="F37" s="32"/>
      <c r="G37" s="31"/>
      <c r="H37" s="31"/>
      <c r="I37" s="31"/>
      <c r="J37" s="31"/>
      <c r="K37" s="31"/>
      <c r="L37" s="33"/>
      <c r="M37" s="34"/>
    </row>
    <row r="38" ht="15" customHeight="1" spans="1:13">
      <c r="A38" s="35"/>
      <c r="B38" s="35"/>
      <c r="C38" s="36"/>
      <c r="D38" s="35"/>
      <c r="E38" s="37"/>
      <c r="F38" s="37"/>
      <c r="G38" s="8"/>
      <c r="H38" s="8"/>
      <c r="I38" s="38"/>
      <c r="J38" s="38" t="s">
        <v>52</v>
      </c>
      <c r="K38" s="38"/>
      <c r="L38" s="38"/>
      <c r="M38" s="9"/>
    </row>
  </sheetData>
  <mergeCells count="7">
    <mergeCell ref="A1:M1"/>
    <mergeCell ref="A2:B2"/>
    <mergeCell ref="C2:G2"/>
    <mergeCell ref="A3:B3"/>
    <mergeCell ref="C3:G3"/>
    <mergeCell ref="J3:L3"/>
    <mergeCell ref="J38:L3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EF608DF405B741A88153D1913CBF432B_13</vt:lpwstr>
  </property>
  <property fmtid="{D5CDD505-2E9C-101B-9397-08002B2CF9AE}" pid="3" name="KSOProductBuildVer">
    <vt:lpwstr>2052-12.1.0.25225</vt:lpwstr>
  </property>
  <property fmtid="{D5CDD505-2E9C-101B-9397-08002B2CF9AE}" pid="4" name="CalculationRule">
    <vt:i4>0</vt:i4>
  </property>
</Properties>
</file>