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<sst xmlns="http://schemas.openxmlformats.org/spreadsheetml/2006/main" count="121" uniqueCount="72">
  <si>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中国太平洋财产保险股份有限公司邯郸市魏县支公司玉米完全成本保险承保公示清单</t>
  </si>
  <si>
    <t>投保人：</t>
  </si>
  <si>
    <t>魏县德政镇德二居民委员会</t>
  </si>
  <si>
    <t>投保单号:</t>
  </si>
  <si>
    <t>ASHJVDS66A26P050043E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</si>
  <si>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</si>
  <si>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</si>
  <si>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</si>
  <si>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</si>
  <si>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</si>
  <si>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</si>
  <si>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</si>
  <si>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</si>
  <si>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</si>
  <si>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</si>
  <si>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</si>
  <si>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</si>
  <si>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</si>
  <si>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刘红燕</t>
  </si>
  <si>
    <t>玉米完全成本保险</t>
  </si>
  <si>
    <t>王河</t>
  </si>
  <si>
    <t>郭远信</t>
  </si>
  <si>
    <t>李生</t>
  </si>
  <si>
    <t>李学</t>
  </si>
  <si>
    <t>李瑞</t>
  </si>
  <si>
    <t>雷凤春</t>
  </si>
  <si>
    <t>雷书生</t>
  </si>
  <si>
    <t>常麦英</t>
  </si>
  <si>
    <t>张西成</t>
  </si>
  <si>
    <t>巨海</t>
  </si>
  <si>
    <t>张连希</t>
  </si>
  <si>
    <t>雷学</t>
  </si>
  <si>
    <t>巨岭</t>
  </si>
  <si>
    <t>雷风堂</t>
  </si>
  <si>
    <t>王勇</t>
  </si>
  <si>
    <t>李太平</t>
  </si>
  <si>
    <t>刘巧云</t>
  </si>
  <si>
    <t>雷秀堂</t>
  </si>
  <si>
    <t>巨峰</t>
  </si>
  <si>
    <t>雷清</t>
  </si>
  <si>
    <t>雷平军</t>
  </si>
  <si>
    <t>陈爱莲</t>
  </si>
  <si>
    <t>雷海群</t>
  </si>
  <si>
    <t>张书平</t>
  </si>
  <si>
    <t>雷合文</t>
  </si>
  <si>
    <t>雷社学</t>
  </si>
  <si>
    <t>王进书</t>
  </si>
  <si>
    <t>雷凤林</t>
  </si>
  <si>
    <t>张合成</t>
  </si>
  <si>
    <t>李海林</t>
  </si>
  <si>
    <t>李满发</t>
  </si>
  <si>
    <t>雷风海</t>
  </si>
  <si>
    <t>巨麦喜</t>
  </si>
  <si>
    <t>常秀芳</t>
  </si>
  <si>
    <t>石章文</t>
  </si>
  <si>
    <t>雷合长</t>
  </si>
  <si>
    <t>韩朋爱</t>
  </si>
  <si>
    <t>雷望</t>
  </si>
  <si>
    <t>李发群</t>
  </si>
  <si>
    <t>李清民</t>
  </si>
  <si>
    <t>李全林</t>
  </si>
  <si>
    <t>韩宝亮</t>
  </si>
  <si>
    <t>王志军</t>
  </si>
  <si>
    <t>雷良</t>
  </si>
  <si>
    <t>雷海宾</t>
  </si>
  <si>
    <t>王海强</t>
  </si>
  <si>
    <t>郭学强</t>
  </si>
  <si>
    <t>巨志军</t>
  </si>
  <si>
    <t>雷书强</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</si>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</sst>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4" borderId="9" applyNumberFormat="0" applyAlignment="0" applyProtection="0">
      <alignment vertical="center"/>
    </xf>
    <xf numFmtId="0" fontId="19" fillId="5" borderId="10" applyNumberFormat="0" applyAlignment="0" applyProtection="0">
      <alignment vertical="center"/>
    </xf>
    <xf numFmtId="0" fontId="20" fillId="5" borderId="9" applyNumberFormat="0" applyAlignment="0" applyProtection="0">
      <alignment vertical="center"/>
    </xf>
    <xf numFmtId="0" fontId="21" fillId="6"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3"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4"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49" fontId="8"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xf>
    <xf numFmtId="0" fontId="4" fillId="0" borderId="1" xfId="0" applyFont="1" applyFill="1" applyBorder="1" applyAlignment="1">
      <alignment horizontal="center"/>
    </xf>
    <xf numFmtId="0" fontId="7" fillId="0" borderId="5" xfId="0" applyFont="1" applyFill="1" applyBorder="1" applyAlignment="1">
      <alignment horizontal="center" vertical="center"/>
    </xf>
    <xf numFmtId="176" fontId="7" fillId="0" borderId="5" xfId="0" applyNumberFormat="1" applyFont="1" applyFill="1" applyBorder="1" applyAlignment="1">
      <alignment horizontal="center" vertical="center"/>
    </xf>
    <xf numFmtId="10"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2" t="s">
        <v>6</v>
      </c>
      <c r="C4" s="12" t="s">
        <v>7</v>
      </c>
      <c r="D4" s="12" t="s">
        <v>8</v>
      </c>
      <c r="E4" s="11" t="s">
        <v>9</v>
      </c>
      <c r="F4" s="11" t="s">
        <v>10</v>
      </c>
      <c r="G4" s="11" t="s">
        <v>11</v>
      </c>
      <c r="H4" s="11" t="s">
        <v>12</v>
      </c>
      <c r="I4" s="11" t="s">
        <v>13</v>
      </c>
      <c r="J4" s="11" t="s">
        <v>14</v>
      </c>
      <c r="K4" s="11" t="s">
        <v>15</v>
      </c>
      <c r="L4" s="11" t="s">
        <v>16</v>
      </c>
      <c r="M4" s="13" t="s">
        <v>17</v>
      </c>
    </row>
    <row r="5" ht="14.25" spans="1:13">
      <c r="A5" s="14">
        <v>1</v>
      </c>
      <c r="B5" s="15" t="s">
        <v>18</v>
      </c>
      <c r="C5" s="16" t="s">
        <v>19</v>
      </c>
      <c r="D5" s="17">
        <v>59.94</v>
      </c>
      <c r="E5" s="18">
        <v>0.0513</v>
      </c>
      <c r="F5" s="19">
        <v>800</v>
      </c>
      <c r="G5" s="19">
        <f>D5*F5</f>
        <v>47952</v>
      </c>
      <c r="H5" s="19">
        <f>D5*41</f>
        <v>2457.54</v>
      </c>
      <c r="I5" s="20">
        <f>H5*0.2</f>
        <v>491.508</v>
      </c>
      <c r="J5" s="20">
        <f>H5*0.45</f>
        <v>1105.893</v>
      </c>
      <c r="K5" s="20">
        <f>H5*0.3</f>
        <v>737.262</v>
      </c>
      <c r="L5" s="21">
        <v>0</v>
      </c>
      <c r="M5" s="20">
        <f>H5*0.05</f>
        <v>122.877</v>
      </c>
    </row>
    <row r="6" ht="14.25" spans="1:13">
      <c r="A6" s="14">
        <v>2</v>
      </c>
      <c r="B6" s="22" t="s">
        <v>20</v>
      </c>
      <c r="C6" s="16" t="s">
        <v>19</v>
      </c>
      <c r="D6" s="23">
        <v>9.17</v>
      </c>
      <c r="E6" s="18">
        <v>0.0513</v>
      </c>
      <c r="F6" s="19">
        <v>800</v>
      </c>
      <c r="G6" s="19">
        <f>D6*F6</f>
        <v>7336</v>
      </c>
      <c r="H6" s="19">
        <f t="shared" ref="H6:H11" si="0">D6*41</f>
        <v>375.97</v>
      </c>
      <c r="I6" s="20">
        <f>H6*0.2</f>
        <v>75.194</v>
      </c>
      <c r="J6" s="20">
        <f>H6*0.45</f>
        <v>169.1865</v>
      </c>
      <c r="K6" s="20">
        <f>H6*0.3</f>
        <v>112.791</v>
      </c>
      <c r="L6" s="21">
        <v>0</v>
      </c>
      <c r="M6" s="20">
        <f>H6*0.05</f>
        <v>18.7985</v>
      </c>
    </row>
    <row r="7" ht="14.25" spans="1:13">
      <c r="A7" s="14">
        <v>3</v>
      </c>
      <c r="B7" s="22" t="s">
        <v>21</v>
      </c>
      <c r="C7" s="16" t="s">
        <v>19</v>
      </c>
      <c r="D7" s="23">
        <v>9.36</v>
      </c>
      <c r="E7" s="18">
        <v>0.0513</v>
      </c>
      <c r="F7" s="19">
        <v>800</v>
      </c>
      <c r="G7" s="19">
        <f>D7*F7</f>
        <v>7488</v>
      </c>
      <c r="H7" s="19">
        <f t="shared" si="0"/>
        <v>383.76</v>
      </c>
      <c r="I7" s="20">
        <f>H7*0.2</f>
        <v>76.752</v>
      </c>
      <c r="J7" s="20">
        <f>H7*0.45</f>
        <v>172.692</v>
      </c>
      <c r="K7" s="20">
        <f>H7*0.3</f>
        <v>115.128</v>
      </c>
      <c r="L7" s="21">
        <v>0</v>
      </c>
      <c r="M7" s="20">
        <f>H7*0.05</f>
        <v>19.188</v>
      </c>
    </row>
    <row r="8" ht="14.25" spans="1:13">
      <c r="A8" s="14">
        <v>4</v>
      </c>
      <c r="B8" s="22" t="s">
        <v>22</v>
      </c>
      <c r="C8" s="16" t="s">
        <v>19</v>
      </c>
      <c r="D8" s="23">
        <v>13.02</v>
      </c>
      <c r="E8" s="18">
        <v>0.0513</v>
      </c>
      <c r="F8" s="19">
        <v>800</v>
      </c>
      <c r="G8" s="19">
        <f>D8*F8</f>
        <v>10416</v>
      </c>
      <c r="H8" s="19">
        <f t="shared" si="0"/>
        <v>533.82</v>
      </c>
      <c r="I8" s="20">
        <f>H8*0.2</f>
        <v>106.764</v>
      </c>
      <c r="J8" s="20">
        <f>H8*0.45</f>
        <v>240.219</v>
      </c>
      <c r="K8" s="20">
        <f>H8*0.3</f>
        <v>160.146</v>
      </c>
      <c r="L8" s="21">
        <v>0</v>
      </c>
      <c r="M8" s="20">
        <f>H8*0.05</f>
        <v>26.691</v>
      </c>
    </row>
    <row r="9" ht="14.25" spans="1:13">
      <c r="A9" s="14">
        <v>5</v>
      </c>
      <c r="B9" s="22" t="s">
        <v>23</v>
      </c>
      <c r="C9" s="16" t="s">
        <v>19</v>
      </c>
      <c r="D9" s="23">
        <v>9.1</v>
      </c>
      <c r="E9" s="18">
        <v>0.0513</v>
      </c>
      <c r="F9" s="19">
        <v>800</v>
      </c>
      <c r="G9" s="19">
        <f>D9*F9</f>
        <v>7280</v>
      </c>
      <c r="H9" s="19">
        <f t="shared" si="0"/>
        <v>373.1</v>
      </c>
      <c r="I9" s="20">
        <f>H9*0.2</f>
        <v>74.62</v>
      </c>
      <c r="J9" s="20">
        <f>H9*0.45</f>
        <v>167.895</v>
      </c>
      <c r="K9" s="20">
        <f>H9*0.3</f>
        <v>111.93</v>
      </c>
      <c r="L9" s="21">
        <v>0</v>
      </c>
      <c r="M9" s="20">
        <f>H9*0.05</f>
        <v>18.655</v>
      </c>
    </row>
    <row r="10" ht="14.25" spans="1:13">
      <c r="A10" s="14">
        <v>6</v>
      </c>
      <c r="B10" s="22" t="s">
        <v>24</v>
      </c>
      <c r="C10" s="16" t="s">
        <v>19</v>
      </c>
      <c r="D10" s="23">
        <v>10.08</v>
      </c>
      <c r="E10" s="18">
        <v>0.0513</v>
      </c>
      <c r="F10" s="19">
        <v>800</v>
      </c>
      <c r="G10" s="19">
        <f>D10*F10</f>
        <v>8064</v>
      </c>
      <c r="H10" s="19">
        <f>D10*41</f>
        <v>413.28</v>
      </c>
      <c r="I10" s="20">
        <f>H10*0.2</f>
        <v>82.656</v>
      </c>
      <c r="J10" s="20">
        <f>H10*0.45</f>
        <v>185.976</v>
      </c>
      <c r="K10" s="20">
        <f>H10*0.3</f>
        <v>123.984</v>
      </c>
      <c r="L10" s="21">
        <v>0</v>
      </c>
      <c r="M10" s="20">
        <f>H10*0.05</f>
        <v>20.664</v>
      </c>
    </row>
    <row r="11" ht="14.25" spans="1:13">
      <c r="A11" s="14">
        <v>7</v>
      </c>
      <c r="B11" s="22" t="s">
        <v>25</v>
      </c>
      <c r="C11" s="16" t="s">
        <v>19</v>
      </c>
      <c r="D11" s="23">
        <v>6.76</v>
      </c>
      <c r="E11" s="18">
        <v>0.0513</v>
      </c>
      <c r="F11" s="19">
        <v>800</v>
      </c>
      <c r="G11" s="19">
        <f>D11*F11</f>
        <v>5408</v>
      </c>
      <c r="H11" s="19">
        <f>D11*41</f>
        <v>277.16</v>
      </c>
      <c r="I11" s="20">
        <f>H11*0.2</f>
        <v>55.432</v>
      </c>
      <c r="J11" s="20">
        <f>H11*0.45</f>
        <v>124.722</v>
      </c>
      <c r="K11" s="20">
        <f>H11*0.3</f>
        <v>83.148</v>
      </c>
      <c r="L11" s="21">
        <v>0</v>
      </c>
      <c r="M11" s="20">
        <f>H11*0.05</f>
        <v>13.858</v>
      </c>
    </row>
    <row r="12" ht="14.25" spans="1:13">
      <c r="A12" s="14">
        <v>8</v>
      </c>
      <c r="B12" s="22" t="s">
        <v>26</v>
      </c>
      <c r="C12" s="16" t="s">
        <v>19</v>
      </c>
      <c r="D12" s="23">
        <v>9.88</v>
      </c>
      <c r="E12" s="18">
        <v>0.0513</v>
      </c>
      <c r="F12" s="19">
        <v>800</v>
      </c>
      <c r="G12" s="19">
        <f t="shared" ref="G12:G75" si="1">D12*F12</f>
        <v>7904</v>
      </c>
      <c r="H12" s="19">
        <f t="shared" ref="H12:H75" si="2">D12*41</f>
        <v>405.08</v>
      </c>
      <c r="I12" s="20">
        <f t="shared" ref="I12:I75" si="3">H12*0.2</f>
        <v>81.016</v>
      </c>
      <c r="J12" s="20">
        <f t="shared" ref="J12:J75" si="4">H12*0.45</f>
        <v>182.286</v>
      </c>
      <c r="K12" s="20">
        <f t="shared" ref="K12:K75" si="5">H12*0.3</f>
        <v>121.524</v>
      </c>
      <c r="L12" s="21">
        <v>0</v>
      </c>
      <c r="M12" s="20">
        <f t="shared" ref="M12:M75" si="6">H12*0.05</f>
        <v>20.254</v>
      </c>
    </row>
    <row r="13" ht="14.25" spans="1:13">
      <c r="A13" s="14">
        <v>9</v>
      </c>
      <c r="B13" s="22" t="s">
        <v>27</v>
      </c>
      <c r="C13" s="16" t="s">
        <v>19</v>
      </c>
      <c r="D13" s="23">
        <v>8.13</v>
      </c>
      <c r="E13" s="18">
        <v>0.0513</v>
      </c>
      <c r="F13" s="19">
        <v>800</v>
      </c>
      <c r="G13" s="19">
        <f t="shared" si="1"/>
        <v>6504</v>
      </c>
      <c r="H13" s="19">
        <f t="shared" si="2"/>
        <v>333.33</v>
      </c>
      <c r="I13" s="20">
        <f t="shared" si="3"/>
        <v>66.666</v>
      </c>
      <c r="J13" s="20">
        <f t="shared" si="4"/>
        <v>149.9985</v>
      </c>
      <c r="K13" s="20">
        <f t="shared" si="5"/>
        <v>99.999</v>
      </c>
      <c r="L13" s="21">
        <v>0</v>
      </c>
      <c r="M13" s="20">
        <f t="shared" si="6"/>
        <v>16.6665</v>
      </c>
    </row>
    <row r="14" ht="14.25" spans="1:13">
      <c r="A14" s="14">
        <v>10</v>
      </c>
      <c r="B14" s="22" t="s">
        <v>28</v>
      </c>
      <c r="C14" s="16" t="s">
        <v>19</v>
      </c>
      <c r="D14" s="23">
        <v>9.15</v>
      </c>
      <c r="E14" s="18">
        <v>0.0513</v>
      </c>
      <c r="F14" s="19">
        <v>800</v>
      </c>
      <c r="G14" s="19">
        <f t="shared" si="1"/>
        <v>7320</v>
      </c>
      <c r="H14" s="19">
        <f t="shared" si="2"/>
        <v>375.15</v>
      </c>
      <c r="I14" s="20">
        <f t="shared" si="3"/>
        <v>75.03</v>
      </c>
      <c r="J14" s="20">
        <f t="shared" si="4"/>
        <v>168.8175</v>
      </c>
      <c r="K14" s="20">
        <f t="shared" si="5"/>
        <v>112.545</v>
      </c>
      <c r="L14" s="21">
        <v>0</v>
      </c>
      <c r="M14" s="20">
        <f t="shared" si="6"/>
        <v>18.7575</v>
      </c>
    </row>
    <row r="15" ht="14.25" spans="1:13">
      <c r="A15" s="14">
        <v>11</v>
      </c>
      <c r="B15" s="22" t="s">
        <v>29</v>
      </c>
      <c r="C15" s="16" t="s">
        <v>19</v>
      </c>
      <c r="D15" s="23">
        <v>6.98</v>
      </c>
      <c r="E15" s="18">
        <v>0.0513</v>
      </c>
      <c r="F15" s="19">
        <v>800</v>
      </c>
      <c r="G15" s="19">
        <f t="shared" si="1"/>
        <v>5584</v>
      </c>
      <c r="H15" s="19">
        <f t="shared" si="2"/>
        <v>286.18</v>
      </c>
      <c r="I15" s="20">
        <f t="shared" si="3"/>
        <v>57.236</v>
      </c>
      <c r="J15" s="20">
        <f t="shared" si="4"/>
        <v>128.781</v>
      </c>
      <c r="K15" s="20">
        <f t="shared" si="5"/>
        <v>85.854</v>
      </c>
      <c r="L15" s="21">
        <v>0</v>
      </c>
      <c r="M15" s="20">
        <f t="shared" si="6"/>
        <v>14.309</v>
      </c>
    </row>
    <row r="16" ht="14.25" spans="1:13">
      <c r="A16" s="14">
        <v>12</v>
      </c>
      <c r="B16" s="15" t="s">
        <v>30</v>
      </c>
      <c r="C16" s="16" t="s">
        <v>19</v>
      </c>
      <c r="D16" s="23">
        <v>50.27</v>
      </c>
      <c r="E16" s="18">
        <v>0.0513</v>
      </c>
      <c r="F16" s="19">
        <v>800</v>
      </c>
      <c r="G16" s="19">
        <f t="shared" si="1"/>
        <v>40216</v>
      </c>
      <c r="H16" s="19">
        <f t="shared" si="2"/>
        <v>2061.07</v>
      </c>
      <c r="I16" s="20">
        <f t="shared" si="3"/>
        <v>412.214</v>
      </c>
      <c r="J16" s="20">
        <f t="shared" si="4"/>
        <v>927.4815</v>
      </c>
      <c r="K16" s="20">
        <f t="shared" si="5"/>
        <v>618.321</v>
      </c>
      <c r="L16" s="21">
        <v>0</v>
      </c>
      <c r="M16" s="20">
        <f t="shared" si="6"/>
        <v>103.0535</v>
      </c>
    </row>
    <row r="17" ht="14.25" spans="1:13">
      <c r="A17" s="14">
        <v>13</v>
      </c>
      <c r="B17" s="22" t="s">
        <v>31</v>
      </c>
      <c r="C17" s="16" t="s">
        <v>19</v>
      </c>
      <c r="D17" s="23">
        <v>8.45</v>
      </c>
      <c r="E17" s="18">
        <v>0.0513</v>
      </c>
      <c r="F17" s="19">
        <v>800</v>
      </c>
      <c r="G17" s="19">
        <f t="shared" si="1"/>
        <v>6760</v>
      </c>
      <c r="H17" s="19">
        <f t="shared" si="2"/>
        <v>346.45</v>
      </c>
      <c r="I17" s="20">
        <f t="shared" si="3"/>
        <v>69.29</v>
      </c>
      <c r="J17" s="20">
        <f t="shared" si="4"/>
        <v>155.9025</v>
      </c>
      <c r="K17" s="20">
        <f t="shared" si="5"/>
        <v>103.935</v>
      </c>
      <c r="L17" s="21">
        <v>0</v>
      </c>
      <c r="M17" s="20">
        <f t="shared" si="6"/>
        <v>17.3225</v>
      </c>
    </row>
    <row r="18" ht="14.25" spans="1:13">
      <c r="A18" s="14">
        <v>14</v>
      </c>
      <c r="B18" s="15" t="s">
        <v>32</v>
      </c>
      <c r="C18" s="16" t="s">
        <v>19</v>
      </c>
      <c r="D18" s="17">
        <v>56.21</v>
      </c>
      <c r="E18" s="18">
        <v>0.0513</v>
      </c>
      <c r="F18" s="19">
        <v>800</v>
      </c>
      <c r="G18" s="19">
        <f t="shared" si="1"/>
        <v>44968</v>
      </c>
      <c r="H18" s="19">
        <f t="shared" si="2"/>
        <v>2304.61</v>
      </c>
      <c r="I18" s="20">
        <f t="shared" si="3"/>
        <v>460.922</v>
      </c>
      <c r="J18" s="20">
        <f t="shared" si="4"/>
        <v>1037.0745</v>
      </c>
      <c r="K18" s="20">
        <f t="shared" si="5"/>
        <v>691.383</v>
      </c>
      <c r="L18" s="21">
        <v>0</v>
      </c>
      <c r="M18" s="20">
        <f t="shared" si="6"/>
        <v>115.2305</v>
      </c>
    </row>
    <row r="19" ht="14.25" spans="1:13">
      <c r="A19" s="14">
        <v>15</v>
      </c>
      <c r="B19" s="22" t="s">
        <v>33</v>
      </c>
      <c r="C19" s="16" t="s">
        <v>19</v>
      </c>
      <c r="D19" s="23">
        <v>12.32</v>
      </c>
      <c r="E19" s="18">
        <v>0.0513</v>
      </c>
      <c r="F19" s="19">
        <v>800</v>
      </c>
      <c r="G19" s="19">
        <f t="shared" si="1"/>
        <v>9856</v>
      </c>
      <c r="H19" s="19">
        <f t="shared" si="2"/>
        <v>505.12</v>
      </c>
      <c r="I19" s="20">
        <f t="shared" si="3"/>
        <v>101.024</v>
      </c>
      <c r="J19" s="20">
        <f t="shared" si="4"/>
        <v>227.304</v>
      </c>
      <c r="K19" s="20">
        <f t="shared" si="5"/>
        <v>151.536</v>
      </c>
      <c r="L19" s="21">
        <v>0</v>
      </c>
      <c r="M19" s="20">
        <f t="shared" si="6"/>
        <v>25.256</v>
      </c>
    </row>
    <row r="20" ht="14.25" spans="1:13">
      <c r="A20" s="14">
        <v>16</v>
      </c>
      <c r="B20" s="22" t="s">
        <v>34</v>
      </c>
      <c r="C20" s="16" t="s">
        <v>19</v>
      </c>
      <c r="D20" s="23">
        <v>12.16</v>
      </c>
      <c r="E20" s="18">
        <v>0.0513</v>
      </c>
      <c r="F20" s="19">
        <v>800</v>
      </c>
      <c r="G20" s="19">
        <f t="shared" si="1"/>
        <v>9728</v>
      </c>
      <c r="H20" s="19">
        <f t="shared" si="2"/>
        <v>498.56</v>
      </c>
      <c r="I20" s="20">
        <f t="shared" si="3"/>
        <v>99.712</v>
      </c>
      <c r="J20" s="20">
        <f t="shared" si="4"/>
        <v>224.352</v>
      </c>
      <c r="K20" s="20">
        <f t="shared" si="5"/>
        <v>149.568</v>
      </c>
      <c r="L20" s="21">
        <v>0</v>
      </c>
      <c r="M20" s="20">
        <f t="shared" si="6"/>
        <v>24.928</v>
      </c>
    </row>
    <row r="21" ht="14.25" spans="1:13">
      <c r="A21" s="14">
        <v>17</v>
      </c>
      <c r="B21" s="22" t="s">
        <v>35</v>
      </c>
      <c r="C21" s="16" t="s">
        <v>19</v>
      </c>
      <c r="D21" s="23">
        <v>8.38</v>
      </c>
      <c r="E21" s="18">
        <v>0.0513</v>
      </c>
      <c r="F21" s="19">
        <v>800</v>
      </c>
      <c r="G21" s="19">
        <f t="shared" si="1"/>
        <v>6704</v>
      </c>
      <c r="H21" s="19">
        <f t="shared" si="2"/>
        <v>343.58</v>
      </c>
      <c r="I21" s="20">
        <f t="shared" si="3"/>
        <v>68.716</v>
      </c>
      <c r="J21" s="20">
        <f t="shared" si="4"/>
        <v>154.611</v>
      </c>
      <c r="K21" s="20">
        <f t="shared" si="5"/>
        <v>103.074</v>
      </c>
      <c r="L21" s="21">
        <v>0</v>
      </c>
      <c r="M21" s="20">
        <f t="shared" si="6"/>
        <v>17.179</v>
      </c>
    </row>
    <row r="22" ht="14.25" spans="1:13">
      <c r="A22" s="14">
        <v>18</v>
      </c>
      <c r="B22" s="15" t="s">
        <v>36</v>
      </c>
      <c r="C22" s="16" t="s">
        <v>19</v>
      </c>
      <c r="D22" s="23">
        <v>29.01</v>
      </c>
      <c r="E22" s="18">
        <v>0.0513</v>
      </c>
      <c r="F22" s="19">
        <v>800</v>
      </c>
      <c r="G22" s="19">
        <f t="shared" si="1"/>
        <v>23208</v>
      </c>
      <c r="H22" s="19">
        <f t="shared" si="2"/>
        <v>1189.41</v>
      </c>
      <c r="I22" s="20">
        <f t="shared" si="3"/>
        <v>237.882</v>
      </c>
      <c r="J22" s="20">
        <f t="shared" si="4"/>
        <v>535.2345</v>
      </c>
      <c r="K22" s="20">
        <f t="shared" si="5"/>
        <v>356.823</v>
      </c>
      <c r="L22" s="21">
        <v>0</v>
      </c>
      <c r="M22" s="20">
        <f t="shared" si="6"/>
        <v>59.4705</v>
      </c>
    </row>
    <row r="23" ht="14.25" spans="1:13">
      <c r="A23" s="14">
        <v>19</v>
      </c>
      <c r="B23" s="22" t="s">
        <v>37</v>
      </c>
      <c r="C23" s="16" t="s">
        <v>19</v>
      </c>
      <c r="D23" s="23">
        <v>6.8</v>
      </c>
      <c r="E23" s="18">
        <v>0.0513</v>
      </c>
      <c r="F23" s="19">
        <v>800</v>
      </c>
      <c r="G23" s="19">
        <f t="shared" si="1"/>
        <v>5440</v>
      </c>
      <c r="H23" s="19">
        <f t="shared" si="2"/>
        <v>278.8</v>
      </c>
      <c r="I23" s="20">
        <f t="shared" si="3"/>
        <v>55.76</v>
      </c>
      <c r="J23" s="20">
        <f t="shared" si="4"/>
        <v>125.46</v>
      </c>
      <c r="K23" s="20">
        <f t="shared" si="5"/>
        <v>83.64</v>
      </c>
      <c r="L23" s="21">
        <v>0</v>
      </c>
      <c r="M23" s="20">
        <f t="shared" si="6"/>
        <v>13.94</v>
      </c>
    </row>
    <row r="24" ht="14.25" spans="1:13">
      <c r="A24" s="14">
        <v>20</v>
      </c>
      <c r="B24" s="22" t="s">
        <v>38</v>
      </c>
      <c r="C24" s="16" t="s">
        <v>19</v>
      </c>
      <c r="D24" s="23">
        <v>6.83</v>
      </c>
      <c r="E24" s="18">
        <v>0.0513</v>
      </c>
      <c r="F24" s="19">
        <v>800</v>
      </c>
      <c r="G24" s="19">
        <f t="shared" si="1"/>
        <v>5464</v>
      </c>
      <c r="H24" s="19">
        <f t="shared" si="2"/>
        <v>280.03</v>
      </c>
      <c r="I24" s="20">
        <f t="shared" si="3"/>
        <v>56.006</v>
      </c>
      <c r="J24" s="20">
        <f t="shared" si="4"/>
        <v>126.0135</v>
      </c>
      <c r="K24" s="20">
        <f t="shared" si="5"/>
        <v>84.009</v>
      </c>
      <c r="L24" s="21">
        <v>0</v>
      </c>
      <c r="M24" s="20">
        <f t="shared" si="6"/>
        <v>14.0015</v>
      </c>
    </row>
    <row r="25" ht="14.25" spans="1:13">
      <c r="A25" s="14">
        <v>21</v>
      </c>
      <c r="B25" s="22" t="s">
        <v>39</v>
      </c>
      <c r="C25" s="16" t="s">
        <v>19</v>
      </c>
      <c r="D25" s="23">
        <v>9.23</v>
      </c>
      <c r="E25" s="18">
        <v>0.0513</v>
      </c>
      <c r="F25" s="19">
        <v>800</v>
      </c>
      <c r="G25" s="19">
        <f t="shared" si="1"/>
        <v>7384</v>
      </c>
      <c r="H25" s="19">
        <f t="shared" si="2"/>
        <v>378.43</v>
      </c>
      <c r="I25" s="20">
        <f t="shared" si="3"/>
        <v>75.686</v>
      </c>
      <c r="J25" s="20">
        <f t="shared" si="4"/>
        <v>170.2935</v>
      </c>
      <c r="K25" s="20">
        <f t="shared" si="5"/>
        <v>113.529</v>
      </c>
      <c r="L25" s="21">
        <v>0</v>
      </c>
      <c r="M25" s="20">
        <f t="shared" si="6"/>
        <v>18.9215</v>
      </c>
    </row>
    <row r="26" ht="14.25" spans="1:13">
      <c r="A26" s="14">
        <v>22</v>
      </c>
      <c r="B26" s="22" t="s">
        <v>40</v>
      </c>
      <c r="C26" s="16" t="s">
        <v>19</v>
      </c>
      <c r="D26" s="23">
        <v>8.64</v>
      </c>
      <c r="E26" s="18">
        <v>0.0513</v>
      </c>
      <c r="F26" s="19">
        <v>800</v>
      </c>
      <c r="G26" s="19">
        <f t="shared" si="1"/>
        <v>6912</v>
      </c>
      <c r="H26" s="19">
        <f t="shared" si="2"/>
        <v>354.24</v>
      </c>
      <c r="I26" s="20">
        <f t="shared" si="3"/>
        <v>70.848</v>
      </c>
      <c r="J26" s="20">
        <f t="shared" si="4"/>
        <v>159.408</v>
      </c>
      <c r="K26" s="20">
        <f t="shared" si="5"/>
        <v>106.272</v>
      </c>
      <c r="L26" s="21">
        <v>0</v>
      </c>
      <c r="M26" s="20">
        <f t="shared" si="6"/>
        <v>17.712</v>
      </c>
    </row>
    <row r="27" ht="14.25" spans="1:13">
      <c r="A27" s="14">
        <v>23</v>
      </c>
      <c r="B27" s="22" t="s">
        <v>41</v>
      </c>
      <c r="C27" s="16" t="s">
        <v>19</v>
      </c>
      <c r="D27" s="23">
        <v>8.31</v>
      </c>
      <c r="E27" s="18">
        <v>0.0513</v>
      </c>
      <c r="F27" s="19">
        <v>800</v>
      </c>
      <c r="G27" s="19">
        <f t="shared" si="1"/>
        <v>6648</v>
      </c>
      <c r="H27" s="19">
        <f t="shared" si="2"/>
        <v>340.71</v>
      </c>
      <c r="I27" s="20">
        <f t="shared" si="3"/>
        <v>68.142</v>
      </c>
      <c r="J27" s="20">
        <f t="shared" si="4"/>
        <v>153.3195</v>
      </c>
      <c r="K27" s="20">
        <f t="shared" si="5"/>
        <v>102.213</v>
      </c>
      <c r="L27" s="21">
        <v>0</v>
      </c>
      <c r="M27" s="20">
        <f t="shared" si="6"/>
        <v>17.0355</v>
      </c>
    </row>
    <row r="28" ht="14.25" spans="1:13">
      <c r="A28" s="14">
        <v>24</v>
      </c>
      <c r="B28" s="22" t="s">
        <v>42</v>
      </c>
      <c r="C28" s="16" t="s">
        <v>19</v>
      </c>
      <c r="D28" s="23">
        <v>6.81</v>
      </c>
      <c r="E28" s="18">
        <v>0.0513</v>
      </c>
      <c r="F28" s="19">
        <v>800</v>
      </c>
      <c r="G28" s="19">
        <f t="shared" si="1"/>
        <v>5448</v>
      </c>
      <c r="H28" s="19">
        <f t="shared" si="2"/>
        <v>279.21</v>
      </c>
      <c r="I28" s="20">
        <f t="shared" si="3"/>
        <v>55.842</v>
      </c>
      <c r="J28" s="20">
        <f t="shared" si="4"/>
        <v>125.6445</v>
      </c>
      <c r="K28" s="20">
        <f t="shared" si="5"/>
        <v>83.763</v>
      </c>
      <c r="L28" s="21">
        <v>0</v>
      </c>
      <c r="M28" s="20">
        <f t="shared" si="6"/>
        <v>13.9605</v>
      </c>
    </row>
    <row r="29" ht="14.25" spans="1:13">
      <c r="A29" s="14">
        <v>25</v>
      </c>
      <c r="B29" s="22" t="s">
        <v>43</v>
      </c>
      <c r="C29" s="16" t="s">
        <v>19</v>
      </c>
      <c r="D29" s="23">
        <v>10.08</v>
      </c>
      <c r="E29" s="18">
        <v>0.0513</v>
      </c>
      <c r="F29" s="19">
        <v>800</v>
      </c>
      <c r="G29" s="19">
        <f t="shared" si="1"/>
        <v>8064</v>
      </c>
      <c r="H29" s="19">
        <f t="shared" si="2"/>
        <v>413.28</v>
      </c>
      <c r="I29" s="20">
        <f t="shared" si="3"/>
        <v>82.656</v>
      </c>
      <c r="J29" s="20">
        <f t="shared" si="4"/>
        <v>185.976</v>
      </c>
      <c r="K29" s="20">
        <f t="shared" si="5"/>
        <v>123.984</v>
      </c>
      <c r="L29" s="21">
        <v>0</v>
      </c>
      <c r="M29" s="20">
        <f t="shared" si="6"/>
        <v>20.664</v>
      </c>
    </row>
    <row r="30" ht="14.25" spans="1:13">
      <c r="A30" s="14">
        <v>26</v>
      </c>
      <c r="B30" s="22" t="s">
        <v>44</v>
      </c>
      <c r="C30" s="16" t="s">
        <v>19</v>
      </c>
      <c r="D30" s="23">
        <v>8.75</v>
      </c>
      <c r="E30" s="18">
        <v>0.0513</v>
      </c>
      <c r="F30" s="19">
        <v>800</v>
      </c>
      <c r="G30" s="19">
        <f t="shared" si="1"/>
        <v>7000</v>
      </c>
      <c r="H30" s="19">
        <f t="shared" si="2"/>
        <v>358.75</v>
      </c>
      <c r="I30" s="20">
        <f t="shared" si="3"/>
        <v>71.75</v>
      </c>
      <c r="J30" s="20">
        <f t="shared" si="4"/>
        <v>161.4375</v>
      </c>
      <c r="K30" s="20">
        <f t="shared" si="5"/>
        <v>107.625</v>
      </c>
      <c r="L30" s="21">
        <v>0</v>
      </c>
      <c r="M30" s="20">
        <f t="shared" si="6"/>
        <v>17.9375</v>
      </c>
    </row>
    <row r="31" ht="14.25" spans="1:13">
      <c r="A31" s="14">
        <v>27</v>
      </c>
      <c r="B31" s="22" t="s">
        <v>45</v>
      </c>
      <c r="C31" s="16" t="s">
        <v>19</v>
      </c>
      <c r="D31" s="23">
        <v>6.98</v>
      </c>
      <c r="E31" s="18">
        <v>0.0513</v>
      </c>
      <c r="F31" s="19">
        <v>800</v>
      </c>
      <c r="G31" s="19">
        <f t="shared" si="1"/>
        <v>5584</v>
      </c>
      <c r="H31" s="19">
        <f t="shared" si="2"/>
        <v>286.18</v>
      </c>
      <c r="I31" s="20">
        <f t="shared" si="3"/>
        <v>57.236</v>
      </c>
      <c r="J31" s="20">
        <f t="shared" si="4"/>
        <v>128.781</v>
      </c>
      <c r="K31" s="20">
        <f t="shared" si="5"/>
        <v>85.854</v>
      </c>
      <c r="L31" s="21">
        <v>0</v>
      </c>
      <c r="M31" s="20">
        <f t="shared" si="6"/>
        <v>14.309</v>
      </c>
    </row>
    <row r="32" ht="14.25" spans="1:13">
      <c r="A32" s="14">
        <v>28</v>
      </c>
      <c r="B32" s="22" t="s">
        <v>46</v>
      </c>
      <c r="C32" s="16" t="s">
        <v>19</v>
      </c>
      <c r="D32" s="23">
        <v>6.82</v>
      </c>
      <c r="E32" s="18">
        <v>0.0513</v>
      </c>
      <c r="F32" s="19">
        <v>800</v>
      </c>
      <c r="G32" s="19">
        <f t="shared" si="1"/>
        <v>5456</v>
      </c>
      <c r="H32" s="19">
        <f t="shared" si="2"/>
        <v>279.62</v>
      </c>
      <c r="I32" s="20">
        <f t="shared" si="3"/>
        <v>55.924</v>
      </c>
      <c r="J32" s="20">
        <f t="shared" si="4"/>
        <v>125.829</v>
      </c>
      <c r="K32" s="20">
        <f t="shared" si="5"/>
        <v>83.886</v>
      </c>
      <c r="L32" s="21">
        <v>0</v>
      </c>
      <c r="M32" s="20">
        <f t="shared" si="6"/>
        <v>13.981</v>
      </c>
    </row>
    <row r="33" ht="14.25" spans="1:13">
      <c r="A33" s="14">
        <v>29</v>
      </c>
      <c r="B33" s="22" t="s">
        <v>47</v>
      </c>
      <c r="C33" s="16" t="s">
        <v>19</v>
      </c>
      <c r="D33" s="23">
        <v>6.76</v>
      </c>
      <c r="E33" s="18">
        <v>0.0513</v>
      </c>
      <c r="F33" s="19">
        <v>800</v>
      </c>
      <c r="G33" s="19">
        <f t="shared" si="1"/>
        <v>5408</v>
      </c>
      <c r="H33" s="19">
        <f t="shared" si="2"/>
        <v>277.16</v>
      </c>
      <c r="I33" s="20">
        <f t="shared" si="3"/>
        <v>55.432</v>
      </c>
      <c r="J33" s="20">
        <f t="shared" si="4"/>
        <v>124.722</v>
      </c>
      <c r="K33" s="20">
        <f t="shared" si="5"/>
        <v>83.148</v>
      </c>
      <c r="L33" s="21">
        <v>0</v>
      </c>
      <c r="M33" s="20">
        <f t="shared" si="6"/>
        <v>13.858</v>
      </c>
    </row>
    <row r="34" ht="14.25" spans="1:13">
      <c r="A34" s="14">
        <v>30</v>
      </c>
      <c r="B34" s="22" t="s">
        <v>48</v>
      </c>
      <c r="C34" s="16" t="s">
        <v>19</v>
      </c>
      <c r="D34" s="23">
        <v>8.61</v>
      </c>
      <c r="E34" s="18">
        <v>0.0513</v>
      </c>
      <c r="F34" s="19">
        <v>800</v>
      </c>
      <c r="G34" s="19">
        <f t="shared" si="1"/>
        <v>6888</v>
      </c>
      <c r="H34" s="19">
        <f t="shared" si="2"/>
        <v>353.01</v>
      </c>
      <c r="I34" s="20">
        <f t="shared" si="3"/>
        <v>70.602</v>
      </c>
      <c r="J34" s="20">
        <f t="shared" si="4"/>
        <v>158.8545</v>
      </c>
      <c r="K34" s="20">
        <f t="shared" si="5"/>
        <v>105.903</v>
      </c>
      <c r="L34" s="21">
        <v>0</v>
      </c>
      <c r="M34" s="20">
        <f t="shared" si="6"/>
        <v>17.6505</v>
      </c>
    </row>
    <row r="35" ht="14.25" spans="1:13">
      <c r="A35" s="14">
        <v>31</v>
      </c>
      <c r="B35" s="22" t="s">
        <v>49</v>
      </c>
      <c r="C35" s="16" t="s">
        <v>19</v>
      </c>
      <c r="D35" s="23">
        <v>6.98</v>
      </c>
      <c r="E35" s="18">
        <v>0.0513</v>
      </c>
      <c r="F35" s="19">
        <v>800</v>
      </c>
      <c r="G35" s="19">
        <f t="shared" si="1"/>
        <v>5584</v>
      </c>
      <c r="H35" s="19">
        <f t="shared" si="2"/>
        <v>286.18</v>
      </c>
      <c r="I35" s="20">
        <f t="shared" si="3"/>
        <v>57.236</v>
      </c>
      <c r="J35" s="20">
        <f t="shared" si="4"/>
        <v>128.781</v>
      </c>
      <c r="K35" s="20">
        <f t="shared" si="5"/>
        <v>85.854</v>
      </c>
      <c r="L35" s="21">
        <v>0</v>
      </c>
      <c r="M35" s="20">
        <f t="shared" si="6"/>
        <v>14.309</v>
      </c>
    </row>
    <row r="36" ht="14.25" spans="1:13">
      <c r="A36" s="14">
        <v>32</v>
      </c>
      <c r="B36" s="22" t="s">
        <v>50</v>
      </c>
      <c r="C36" s="16" t="s">
        <v>19</v>
      </c>
      <c r="D36" s="23">
        <v>8.64</v>
      </c>
      <c r="E36" s="18">
        <v>0.0513</v>
      </c>
      <c r="F36" s="19">
        <v>800</v>
      </c>
      <c r="G36" s="19">
        <f t="shared" si="1"/>
        <v>6912</v>
      </c>
      <c r="H36" s="19">
        <f t="shared" si="2"/>
        <v>354.24</v>
      </c>
      <c r="I36" s="20">
        <f t="shared" si="3"/>
        <v>70.848</v>
      </c>
      <c r="J36" s="20">
        <f t="shared" si="4"/>
        <v>159.408</v>
      </c>
      <c r="K36" s="20">
        <f t="shared" si="5"/>
        <v>106.272</v>
      </c>
      <c r="L36" s="21">
        <v>0</v>
      </c>
      <c r="M36" s="20">
        <f t="shared" si="6"/>
        <v>17.712</v>
      </c>
    </row>
    <row r="37" ht="14.25" spans="1:13">
      <c r="A37" s="14">
        <v>33</v>
      </c>
      <c r="B37" s="22" t="s">
        <v>51</v>
      </c>
      <c r="C37" s="16" t="s">
        <v>19</v>
      </c>
      <c r="D37" s="23">
        <v>4.93</v>
      </c>
      <c r="E37" s="18">
        <v>0.0513</v>
      </c>
      <c r="F37" s="19">
        <v>800</v>
      </c>
      <c r="G37" s="19">
        <f t="shared" si="1"/>
        <v>3944</v>
      </c>
      <c r="H37" s="19">
        <f t="shared" si="2"/>
        <v>202.13</v>
      </c>
      <c r="I37" s="20">
        <f t="shared" si="3"/>
        <v>40.426</v>
      </c>
      <c r="J37" s="20">
        <f t="shared" si="4"/>
        <v>90.9585</v>
      </c>
      <c r="K37" s="20">
        <f t="shared" si="5"/>
        <v>60.639</v>
      </c>
      <c r="L37" s="21">
        <v>0</v>
      </c>
      <c r="M37" s="20">
        <f t="shared" si="6"/>
        <v>10.1065</v>
      </c>
    </row>
    <row r="38" ht="14.25" spans="1:13">
      <c r="A38" s="14">
        <v>34</v>
      </c>
      <c r="B38" s="22" t="s">
        <v>52</v>
      </c>
      <c r="C38" s="16" t="s">
        <v>19</v>
      </c>
      <c r="D38" s="23">
        <v>8.38</v>
      </c>
      <c r="E38" s="18">
        <v>0.0513</v>
      </c>
      <c r="F38" s="19">
        <v>800</v>
      </c>
      <c r="G38" s="19">
        <f t="shared" si="1"/>
        <v>6704</v>
      </c>
      <c r="H38" s="19">
        <f t="shared" si="2"/>
        <v>343.58</v>
      </c>
      <c r="I38" s="20">
        <f t="shared" si="3"/>
        <v>68.716</v>
      </c>
      <c r="J38" s="20">
        <f t="shared" si="4"/>
        <v>154.611</v>
      </c>
      <c r="K38" s="20">
        <f t="shared" si="5"/>
        <v>103.074</v>
      </c>
      <c r="L38" s="21">
        <v>0</v>
      </c>
      <c r="M38" s="20">
        <f t="shared" si="6"/>
        <v>17.179</v>
      </c>
    </row>
    <row r="39" ht="14.25" spans="1:13">
      <c r="A39" s="14">
        <v>35</v>
      </c>
      <c r="B39" s="22" t="s">
        <v>53</v>
      </c>
      <c r="C39" s="16" t="s">
        <v>19</v>
      </c>
      <c r="D39" s="23">
        <v>6.77</v>
      </c>
      <c r="E39" s="18">
        <v>0.0513</v>
      </c>
      <c r="F39" s="19">
        <v>800</v>
      </c>
      <c r="G39" s="19">
        <f t="shared" si="1"/>
        <v>5416</v>
      </c>
      <c r="H39" s="19">
        <f t="shared" si="2"/>
        <v>277.57</v>
      </c>
      <c r="I39" s="20">
        <f t="shared" si="3"/>
        <v>55.514</v>
      </c>
      <c r="J39" s="20">
        <f t="shared" si="4"/>
        <v>124.9065</v>
      </c>
      <c r="K39" s="20">
        <f t="shared" si="5"/>
        <v>83.271</v>
      </c>
      <c r="L39" s="21">
        <v>0</v>
      </c>
      <c r="M39" s="20">
        <f t="shared" si="6"/>
        <v>13.8785</v>
      </c>
    </row>
    <row r="40" ht="14.25" spans="1:13">
      <c r="A40" s="14">
        <v>36</v>
      </c>
      <c r="B40" s="22" t="s">
        <v>54</v>
      </c>
      <c r="C40" s="16" t="s">
        <v>19</v>
      </c>
      <c r="D40" s="23">
        <v>6.85</v>
      </c>
      <c r="E40" s="18">
        <v>0.0513</v>
      </c>
      <c r="F40" s="19">
        <v>800</v>
      </c>
      <c r="G40" s="19">
        <f t="shared" si="1"/>
        <v>5480</v>
      </c>
      <c r="H40" s="19">
        <f t="shared" si="2"/>
        <v>280.85</v>
      </c>
      <c r="I40" s="20">
        <f t="shared" si="3"/>
        <v>56.17</v>
      </c>
      <c r="J40" s="20">
        <f t="shared" si="4"/>
        <v>126.3825</v>
      </c>
      <c r="K40" s="20">
        <f t="shared" si="5"/>
        <v>84.255</v>
      </c>
      <c r="L40" s="21">
        <v>0</v>
      </c>
      <c r="M40" s="20">
        <f t="shared" si="6"/>
        <v>14.0425</v>
      </c>
    </row>
    <row r="41" ht="14.25" spans="1:13">
      <c r="A41" s="14">
        <v>37</v>
      </c>
      <c r="B41" s="22" t="s">
        <v>55</v>
      </c>
      <c r="C41" s="16" t="s">
        <v>19</v>
      </c>
      <c r="D41" s="23">
        <v>6.79</v>
      </c>
      <c r="E41" s="18">
        <v>0.0513</v>
      </c>
      <c r="F41" s="19">
        <v>800</v>
      </c>
      <c r="G41" s="19">
        <f t="shared" si="1"/>
        <v>5432</v>
      </c>
      <c r="H41" s="19">
        <f t="shared" si="2"/>
        <v>278.39</v>
      </c>
      <c r="I41" s="20">
        <f t="shared" si="3"/>
        <v>55.678</v>
      </c>
      <c r="J41" s="20">
        <f t="shared" si="4"/>
        <v>125.2755</v>
      </c>
      <c r="K41" s="20">
        <f t="shared" si="5"/>
        <v>83.517</v>
      </c>
      <c r="L41" s="21">
        <v>0</v>
      </c>
      <c r="M41" s="20">
        <f t="shared" si="6"/>
        <v>13.9195</v>
      </c>
    </row>
    <row r="42" ht="14.25" spans="1:13">
      <c r="A42" s="14">
        <v>38</v>
      </c>
      <c r="B42" s="22" t="s">
        <v>56</v>
      </c>
      <c r="C42" s="16" t="s">
        <v>19</v>
      </c>
      <c r="D42" s="23">
        <v>9.68</v>
      </c>
      <c r="E42" s="18">
        <v>0.0513</v>
      </c>
      <c r="F42" s="19">
        <v>800</v>
      </c>
      <c r="G42" s="19">
        <f t="shared" si="1"/>
        <v>7744</v>
      </c>
      <c r="H42" s="19">
        <f t="shared" si="2"/>
        <v>396.88</v>
      </c>
      <c r="I42" s="20">
        <f t="shared" si="3"/>
        <v>79.376</v>
      </c>
      <c r="J42" s="20">
        <f t="shared" si="4"/>
        <v>178.596</v>
      </c>
      <c r="K42" s="20">
        <f t="shared" si="5"/>
        <v>119.064</v>
      </c>
      <c r="L42" s="21">
        <v>0</v>
      </c>
      <c r="M42" s="20">
        <f t="shared" si="6"/>
        <v>19.844</v>
      </c>
    </row>
    <row r="43" ht="14.25" spans="1:13">
      <c r="A43" s="14">
        <v>39</v>
      </c>
      <c r="B43" s="22" t="s">
        <v>57</v>
      </c>
      <c r="C43" s="16" t="s">
        <v>19</v>
      </c>
      <c r="D43" s="23">
        <v>10.08</v>
      </c>
      <c r="E43" s="18">
        <v>0.0513</v>
      </c>
      <c r="F43" s="19">
        <v>800</v>
      </c>
      <c r="G43" s="19">
        <f t="shared" si="1"/>
        <v>8064</v>
      </c>
      <c r="H43" s="19">
        <f t="shared" si="2"/>
        <v>413.28</v>
      </c>
      <c r="I43" s="20">
        <f t="shared" si="3"/>
        <v>82.656</v>
      </c>
      <c r="J43" s="20">
        <f t="shared" si="4"/>
        <v>185.976</v>
      </c>
      <c r="K43" s="20">
        <f t="shared" si="5"/>
        <v>123.984</v>
      </c>
      <c r="L43" s="21">
        <v>0</v>
      </c>
      <c r="M43" s="20">
        <f t="shared" si="6"/>
        <v>20.664</v>
      </c>
    </row>
    <row r="44" ht="14.25" spans="1:13">
      <c r="A44" s="14">
        <v>40</v>
      </c>
      <c r="B44" s="22" t="s">
        <v>58</v>
      </c>
      <c r="C44" s="16" t="s">
        <v>19</v>
      </c>
      <c r="D44" s="23">
        <v>6.92</v>
      </c>
      <c r="E44" s="18">
        <v>0.0513</v>
      </c>
      <c r="F44" s="19">
        <v>800</v>
      </c>
      <c r="G44" s="19">
        <f t="shared" si="1"/>
        <v>5536</v>
      </c>
      <c r="H44" s="19">
        <f t="shared" si="2"/>
        <v>283.72</v>
      </c>
      <c r="I44" s="20">
        <f t="shared" si="3"/>
        <v>56.744</v>
      </c>
      <c r="J44" s="20">
        <f t="shared" si="4"/>
        <v>127.674</v>
      </c>
      <c r="K44" s="20">
        <f t="shared" si="5"/>
        <v>85.116</v>
      </c>
      <c r="L44" s="21">
        <v>0</v>
      </c>
      <c r="M44" s="20">
        <f t="shared" si="6"/>
        <v>14.186</v>
      </c>
    </row>
    <row r="45" ht="14.25" spans="1:13">
      <c r="A45" s="14">
        <v>41</v>
      </c>
      <c r="B45" s="22" t="s">
        <v>59</v>
      </c>
      <c r="C45" s="16" t="s">
        <v>19</v>
      </c>
      <c r="D45" s="23">
        <v>9.17</v>
      </c>
      <c r="E45" s="18">
        <v>0.0513</v>
      </c>
      <c r="F45" s="19">
        <v>800</v>
      </c>
      <c r="G45" s="19">
        <f t="shared" si="1"/>
        <v>7336</v>
      </c>
      <c r="H45" s="19">
        <f t="shared" si="2"/>
        <v>375.97</v>
      </c>
      <c r="I45" s="20">
        <f t="shared" si="3"/>
        <v>75.194</v>
      </c>
      <c r="J45" s="20">
        <f t="shared" si="4"/>
        <v>169.1865</v>
      </c>
      <c r="K45" s="20">
        <f t="shared" si="5"/>
        <v>112.791</v>
      </c>
      <c r="L45" s="21">
        <v>0</v>
      </c>
      <c r="M45" s="20">
        <f t="shared" si="6"/>
        <v>18.7985</v>
      </c>
    </row>
    <row r="46" ht="14.25" spans="1:13">
      <c r="A46" s="14">
        <v>42</v>
      </c>
      <c r="B46" s="22" t="s">
        <v>60</v>
      </c>
      <c r="C46" s="16" t="s">
        <v>19</v>
      </c>
      <c r="D46" s="23">
        <v>6.81</v>
      </c>
      <c r="E46" s="18">
        <v>0.0513</v>
      </c>
      <c r="F46" s="19">
        <v>800</v>
      </c>
      <c r="G46" s="19">
        <f t="shared" si="1"/>
        <v>5448</v>
      </c>
      <c r="H46" s="19">
        <f t="shared" si="2"/>
        <v>279.21</v>
      </c>
      <c r="I46" s="20">
        <f t="shared" si="3"/>
        <v>55.842</v>
      </c>
      <c r="J46" s="20">
        <f t="shared" si="4"/>
        <v>125.6445</v>
      </c>
      <c r="K46" s="20">
        <f t="shared" si="5"/>
        <v>83.763</v>
      </c>
      <c r="L46" s="21">
        <v>0</v>
      </c>
      <c r="M46" s="20">
        <f t="shared" si="6"/>
        <v>13.9605</v>
      </c>
    </row>
    <row r="47" ht="14.25" spans="1:13">
      <c r="A47" s="14">
        <v>43</v>
      </c>
      <c r="B47" s="22" t="s">
        <v>61</v>
      </c>
      <c r="C47" s="16" t="s">
        <v>19</v>
      </c>
      <c r="D47" s="23">
        <v>45.41</v>
      </c>
      <c r="E47" s="18">
        <v>0.0513</v>
      </c>
      <c r="F47" s="19">
        <v>800</v>
      </c>
      <c r="G47" s="19">
        <f t="shared" si="1"/>
        <v>36328</v>
      </c>
      <c r="H47" s="19">
        <f t="shared" si="2"/>
        <v>1861.81</v>
      </c>
      <c r="I47" s="20">
        <f t="shared" si="3"/>
        <v>372.362</v>
      </c>
      <c r="J47" s="20">
        <f t="shared" si="4"/>
        <v>837.8145</v>
      </c>
      <c r="K47" s="20">
        <f t="shared" si="5"/>
        <v>558.543</v>
      </c>
      <c r="L47" s="21">
        <v>0</v>
      </c>
      <c r="M47" s="20">
        <f t="shared" si="6"/>
        <v>93.0905</v>
      </c>
    </row>
    <row r="48" ht="14.25" spans="1:13">
      <c r="A48" s="14">
        <v>44</v>
      </c>
      <c r="B48" s="22" t="s">
        <v>62</v>
      </c>
      <c r="C48" s="16" t="s">
        <v>19</v>
      </c>
      <c r="D48" s="23">
        <v>6.82</v>
      </c>
      <c r="E48" s="18">
        <v>0.0513</v>
      </c>
      <c r="F48" s="19">
        <v>800</v>
      </c>
      <c r="G48" s="19">
        <f t="shared" si="1"/>
        <v>5456</v>
      </c>
      <c r="H48" s="19">
        <f t="shared" si="2"/>
        <v>279.62</v>
      </c>
      <c r="I48" s="20">
        <f t="shared" si="3"/>
        <v>55.924</v>
      </c>
      <c r="J48" s="20">
        <f t="shared" si="4"/>
        <v>125.829</v>
      </c>
      <c r="K48" s="20">
        <f t="shared" si="5"/>
        <v>83.886</v>
      </c>
      <c r="L48" s="21">
        <v>0</v>
      </c>
      <c r="M48" s="20">
        <f t="shared" si="6"/>
        <v>13.981</v>
      </c>
    </row>
    <row r="49" ht="14.25" spans="1:13">
      <c r="A49" s="14">
        <v>45</v>
      </c>
      <c r="B49" s="15" t="s">
        <v>63</v>
      </c>
      <c r="C49" s="16" t="s">
        <v>19</v>
      </c>
      <c r="D49" s="17">
        <v>53.76</v>
      </c>
      <c r="E49" s="18">
        <v>0.0513</v>
      </c>
      <c r="F49" s="19">
        <v>800</v>
      </c>
      <c r="G49" s="19">
        <f t="shared" si="1"/>
        <v>43008</v>
      </c>
      <c r="H49" s="19">
        <f t="shared" si="2"/>
        <v>2204.16</v>
      </c>
      <c r="I49" s="20">
        <f t="shared" si="3"/>
        <v>440.832</v>
      </c>
      <c r="J49" s="20">
        <f t="shared" si="4"/>
        <v>991.872</v>
      </c>
      <c r="K49" s="20">
        <f t="shared" si="5"/>
        <v>661.248</v>
      </c>
      <c r="L49" s="21">
        <v>0</v>
      </c>
      <c r="M49" s="20">
        <f t="shared" si="6"/>
        <v>110.208</v>
      </c>
    </row>
    <row r="50" ht="14.25" spans="1:13">
      <c r="A50" s="14">
        <v>46</v>
      </c>
      <c r="B50" s="15" t="s">
        <v>64</v>
      </c>
      <c r="C50" s="16" t="s">
        <v>19</v>
      </c>
      <c r="D50" s="23">
        <v>53.22</v>
      </c>
      <c r="E50" s="18">
        <v>0.0513</v>
      </c>
      <c r="F50" s="19">
        <v>800</v>
      </c>
      <c r="G50" s="19">
        <f t="shared" si="1"/>
        <v>42576</v>
      </c>
      <c r="H50" s="19">
        <f t="shared" si="2"/>
        <v>2182.02</v>
      </c>
      <c r="I50" s="20">
        <f t="shared" si="3"/>
        <v>436.404</v>
      </c>
      <c r="J50" s="20">
        <f t="shared" si="4"/>
        <v>981.909</v>
      </c>
      <c r="K50" s="20">
        <f t="shared" si="5"/>
        <v>654.606</v>
      </c>
      <c r="L50" s="21">
        <v>0</v>
      </c>
      <c r="M50" s="20">
        <f t="shared" si="6"/>
        <v>109.101</v>
      </c>
    </row>
    <row r="51" ht="14.25" spans="1:13">
      <c r="A51" s="14">
        <v>47</v>
      </c>
      <c r="B51" s="15" t="s">
        <v>65</v>
      </c>
      <c r="C51" s="16" t="s">
        <v>19</v>
      </c>
      <c r="D51" s="17">
        <v>55.97</v>
      </c>
      <c r="E51" s="18">
        <v>0.0513</v>
      </c>
      <c r="F51" s="19">
        <v>800</v>
      </c>
      <c r="G51" s="19">
        <f t="shared" si="1"/>
        <v>44776</v>
      </c>
      <c r="H51" s="19">
        <f t="shared" si="2"/>
        <v>2294.77</v>
      </c>
      <c r="I51" s="20">
        <f t="shared" si="3"/>
        <v>458.954</v>
      </c>
      <c r="J51" s="20">
        <f t="shared" si="4"/>
        <v>1032.6465</v>
      </c>
      <c r="K51" s="20">
        <f t="shared" si="5"/>
        <v>688.431</v>
      </c>
      <c r="L51" s="21">
        <v>0</v>
      </c>
      <c r="M51" s="20">
        <f t="shared" si="6"/>
        <v>114.7385</v>
      </c>
    </row>
    <row r="52" ht="14.25" spans="1:13">
      <c r="A52" s="14">
        <v>48</v>
      </c>
      <c r="B52" s="15" t="s">
        <v>66</v>
      </c>
      <c r="C52" s="16" t="s">
        <v>19</v>
      </c>
      <c r="D52" s="17">
        <v>54.69</v>
      </c>
      <c r="E52" s="18">
        <v>0.0513</v>
      </c>
      <c r="F52" s="19">
        <v>800</v>
      </c>
      <c r="G52" s="19">
        <f t="shared" si="1"/>
        <v>43752</v>
      </c>
      <c r="H52" s="19">
        <f t="shared" si="2"/>
        <v>2242.29</v>
      </c>
      <c r="I52" s="20">
        <f t="shared" si="3"/>
        <v>448.458</v>
      </c>
      <c r="J52" s="20">
        <f t="shared" si="4"/>
        <v>1009.0305</v>
      </c>
      <c r="K52" s="20">
        <f t="shared" si="5"/>
        <v>672.687</v>
      </c>
      <c r="L52" s="21">
        <v>0</v>
      </c>
      <c r="M52" s="20">
        <f t="shared" si="6"/>
        <v>112.1145</v>
      </c>
    </row>
    <row r="53" ht="14.25" spans="1:13">
      <c r="A53" s="14">
        <v>49</v>
      </c>
      <c r="B53" s="22" t="s">
        <v>67</v>
      </c>
      <c r="C53" s="16" t="s">
        <v>19</v>
      </c>
      <c r="D53" s="23">
        <v>8.38</v>
      </c>
      <c r="E53" s="18">
        <v>0.0513</v>
      </c>
      <c r="F53" s="19">
        <v>800</v>
      </c>
      <c r="G53" s="19">
        <f t="shared" si="1"/>
        <v>6704</v>
      </c>
      <c r="H53" s="19">
        <f t="shared" si="2"/>
        <v>343.58</v>
      </c>
      <c r="I53" s="20">
        <f t="shared" si="3"/>
        <v>68.716</v>
      </c>
      <c r="J53" s="20">
        <f t="shared" si="4"/>
        <v>154.611</v>
      </c>
      <c r="K53" s="20">
        <f t="shared" si="5"/>
        <v>103.074</v>
      </c>
      <c r="L53" s="21">
        <v>0</v>
      </c>
      <c r="M53" s="20">
        <f t="shared" si="6"/>
        <v>17.179</v>
      </c>
    </row>
    <row r="54" ht="14.25" spans="1:13">
      <c r="A54" s="14">
        <v>50</v>
      </c>
      <c r="B54" s="22" t="s">
        <v>68</v>
      </c>
      <c r="C54" s="16" t="s">
        <v>19</v>
      </c>
      <c r="D54" s="23">
        <v>6.76</v>
      </c>
      <c r="E54" s="18">
        <v>0.0513</v>
      </c>
      <c r="F54" s="19">
        <v>800</v>
      </c>
      <c r="G54" s="19">
        <f t="shared" si="1"/>
        <v>5408</v>
      </c>
      <c r="H54" s="19">
        <f t="shared" si="2"/>
        <v>277.16</v>
      </c>
      <c r="I54" s="20">
        <f t="shared" si="3"/>
        <v>55.432</v>
      </c>
      <c r="J54" s="20">
        <f t="shared" si="4"/>
        <v>124.722</v>
      </c>
      <c r="K54" s="20">
        <f t="shared" si="5"/>
        <v>83.148</v>
      </c>
      <c r="L54" s="21">
        <v>0</v>
      </c>
      <c r="M54" s="20">
        <f t="shared" si="6"/>
        <v>13.858</v>
      </c>
    </row>
    <row r="55" ht="14.25" spans="1:13">
      <c r="A55" s="24" t="s">
        <v>69</v>
      </c>
      <c r="B55" s="25"/>
      <c r="C55" s="25"/>
      <c r="D55" s="26">
        <f>SUM(D5:D54)</f>
        <v>800</v>
      </c>
      <c r="E55" s="27"/>
      <c r="F55" s="19"/>
      <c r="G55" s="28">
        <f>SUM(G5:G54)</f>
        <v>640000</v>
      </c>
      <c r="H55" s="28">
        <f>SUM(H5:H54)</f>
        <v>32800</v>
      </c>
      <c r="I55" s="29">
        <f>SUM(I5:I54)</f>
        <v>6560</v>
      </c>
      <c r="J55" s="30">
        <f>SUM(J5:J54)</f>
        <v>14760</v>
      </c>
      <c r="K55" s="29">
        <f>SUM(K5:K54)</f>
        <v>9840</v>
      </c>
      <c r="L55" s="24">
        <f>SUM(L5:L54)</f>
        <v>0</v>
      </c>
      <c r="M55" s="29">
        <f>SUM(M5:M54)</f>
        <v>1640</v>
      </c>
    </row>
    <row r="56" ht="16" customHeight="1" spans="1:13">
      <c r="A56" s="31" t="s">
        <v>70</v>
      </c>
      <c r="C56" s="32"/>
      <c r="D56" s="31"/>
      <c r="F56" s="32"/>
      <c r="G56" s="31"/>
      <c r="H56" s="31"/>
      <c r="I56" s="31"/>
      <c r="J56" s="31"/>
      <c r="K56" s="31"/>
      <c r="L56" s="33"/>
      <c r="M56" s="34"/>
    </row>
    <row r="57" ht="15" customHeight="1" spans="1:13">
      <c r="A57" s="35"/>
      <c r="B57" s="35"/>
      <c r="C57" s="36"/>
      <c r="D57" s="35"/>
      <c r="E57" s="37"/>
      <c r="F57" s="37"/>
      <c r="G57" s="8"/>
      <c r="H57" s="8"/>
      <c r="I57" s="38"/>
      <c r="J57" s="38" t="s">
        <v>71</v>
      </c>
      <c r="K57" s="38"/>
      <c r="L57" s="38"/>
      <c r="M57" s="9"/>
    </row>
  </sheetData>
  <mergeCells count="7">
    <mergeCell ref="A1:M1"/>
    <mergeCell ref="A2:B2"/>
    <mergeCell ref="C2:G2"/>
    <mergeCell ref="A3:B3"/>
    <mergeCell ref="C3:G3"/>
    <mergeCell ref="J3:L3"/>
    <mergeCell ref="J57:L5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2026-07-03T07:38:10Z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FECA610948BD498C88F078A635F2180C_13</vt:lpwstr>
  </property>
  <property fmtid="{D5CDD505-2E9C-101B-9397-08002B2CF9AE}" pid="3" name="KSOProductBuildVer">
    <vt:lpwstr>2052-12.1.0.25225</vt:lpwstr>
  </property>
  <property fmtid="{D5CDD505-2E9C-101B-9397-08002B2CF9AE}" pid="4" name="CalculationRule">
    <vt:i4>0</vt:i4>
  </property>
</Properties>
</file>