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<sst xmlns="http://schemas.openxmlformats.org/spreadsheetml/2006/main" count="33" uniqueCount="28">
  <si>
    <t>中国太平洋财产保险股份有限公司邯郸市魏县支公司玉米完全成本保险承保公示清单</t>
  </si>
  <si>
    <t>投保人：</t>
  </si>
  <si>
    <t>魏县德政镇德一居民委员会</t>
  </si>
  <si>
    <t>投保单号:</t>
  </si>
  <si>
    <t>ASHJVDS66A26P050038M</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</si>
  <si>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</si>
  <si>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</si>
  <si>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</si>
  <si>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</si>
  <si>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</si>
  <si>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</si>
  <si>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</si>
  <si>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</si>
  <si>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</si>
  <si>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</si>
  <si>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</si>
  <si>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</si>
  <si>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</si>
  <si>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史改林</t>
  </si>
  <si>
    <t>玉米完全成本保险</t>
  </si>
  <si>
    <t>史原</t>
  </si>
  <si>
    <t>史爱生</t>
  </si>
  <si>
    <t>史成印</t>
  </si>
  <si>
    <t>秦梅芳</t>
  </si>
  <si>
    <t>史金学</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</si>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</sst>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1"/>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3" xfId="0" applyFont="1" applyFill="1" applyBorder="1" applyAlignment="1">
      <alignment horizontal="center"/>
    </xf>
    <xf numFmtId="0" fontId="0"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6" fillId="0" borderId="4"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49" fontId="7" fillId="0" borderId="1" xfId="0" applyNumberFormat="1" applyFont="1" applyFill="1" applyBorder="1" applyAlignment="1">
      <alignment horizontal="center" vertical="center" shrinkToFit="1"/>
    </xf>
    <xf numFmtId="0" fontId="0" fillId="0" borderId="1" xfId="0" applyBorder="1" applyAlignment="1">
      <alignment horizontal="center" vertical="center"/>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4"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abSelected="1" workbookViewId="0">
      <selection activeCell="C5" sqref="C5"/>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2" t="s">
        <v>6</v>
      </c>
      <c r="C4" s="12" t="s">
        <v>7</v>
      </c>
      <c r="D4" s="12" t="s">
        <v>8</v>
      </c>
      <c r="E4" s="11" t="s">
        <v>9</v>
      </c>
      <c r="F4" s="11" t="s">
        <v>10</v>
      </c>
      <c r="G4" s="11" t="s">
        <v>11</v>
      </c>
      <c r="H4" s="11" t="s">
        <v>12</v>
      </c>
      <c r="I4" s="11" t="s">
        <v>13</v>
      </c>
      <c r="J4" s="11" t="s">
        <v>14</v>
      </c>
      <c r="K4" s="11" t="s">
        <v>15</v>
      </c>
      <c r="L4" s="11" t="s">
        <v>16</v>
      </c>
      <c r="M4" s="13" t="s">
        <v>17</v>
      </c>
    </row>
    <row r="5" ht="14.25" spans="1:13">
      <c r="A5" s="14">
        <v>1</v>
      </c>
      <c r="B5" s="15" t="s">
        <v>18</v>
      </c>
      <c r="C5" s="16" t="s">
        <v>19</v>
      </c>
      <c r="D5" s="15">
        <v>85.74</v>
      </c>
      <c r="E5" s="17">
        <v>0.0513</v>
      </c>
      <c r="F5" s="18">
        <v>800</v>
      </c>
      <c r="G5" s="18">
        <f>D5*F5</f>
        <v>68592</v>
      </c>
      <c r="H5" s="18">
        <f>D5*41</f>
        <v>3515.34</v>
      </c>
      <c r="I5" s="19">
        <f>H5*0.2</f>
        <v>703.068</v>
      </c>
      <c r="J5" s="19">
        <f>H5*0.45</f>
        <v>1581.903</v>
      </c>
      <c r="K5" s="19">
        <f>H5*0.3</f>
        <v>1054.602</v>
      </c>
      <c r="L5" s="20">
        <v>0</v>
      </c>
      <c r="M5" s="19">
        <f>H5*0.05</f>
        <v>175.767</v>
      </c>
    </row>
    <row r="6" ht="14.25" spans="1:13">
      <c r="A6" s="14">
        <v>2</v>
      </c>
      <c r="B6" s="15" t="s">
        <v>20</v>
      </c>
      <c r="C6" s="16" t="s">
        <v>19</v>
      </c>
      <c r="D6" s="15">
        <v>91.06</v>
      </c>
      <c r="E6" s="17">
        <v>0.0513</v>
      </c>
      <c r="F6" s="18">
        <v>800</v>
      </c>
      <c r="G6" s="18">
        <f>D6*F6</f>
        <v>72848</v>
      </c>
      <c r="H6" s="18">
        <f>D6*41</f>
        <v>3733.46</v>
      </c>
      <c r="I6" s="19">
        <f>H6*0.2</f>
        <v>746.692</v>
      </c>
      <c r="J6" s="19">
        <f>H6*0.45</f>
        <v>1680.057</v>
      </c>
      <c r="K6" s="19">
        <f>H6*0.3</f>
        <v>1120.038</v>
      </c>
      <c r="L6" s="20">
        <v>0</v>
      </c>
      <c r="M6" s="19">
        <f>H6*0.05</f>
        <v>186.673</v>
      </c>
    </row>
    <row r="7" ht="14.25" spans="1:13">
      <c r="A7" s="14">
        <v>3</v>
      </c>
      <c r="B7" s="21" t="s">
        <v>21</v>
      </c>
      <c r="C7" s="16" t="s">
        <v>19</v>
      </c>
      <c r="D7" s="22">
        <v>53.06</v>
      </c>
      <c r="E7" s="17">
        <v>0.0513</v>
      </c>
      <c r="F7" s="18">
        <v>800</v>
      </c>
      <c r="G7" s="18">
        <f>D7*F7</f>
        <v>42448</v>
      </c>
      <c r="H7" s="18">
        <f>D7*41</f>
        <v>2175.46</v>
      </c>
      <c r="I7" s="19">
        <f>H7*0.2</f>
        <v>435.092</v>
      </c>
      <c r="J7" s="19">
        <f>H7*0.45</f>
        <v>978.957</v>
      </c>
      <c r="K7" s="19">
        <f>H7*0.3</f>
        <v>652.638</v>
      </c>
      <c r="L7" s="20">
        <v>0</v>
      </c>
      <c r="M7" s="19">
        <f>H7*0.05</f>
        <v>108.773</v>
      </c>
    </row>
    <row r="8" ht="14.25" spans="1:13">
      <c r="A8" s="14">
        <v>4</v>
      </c>
      <c r="B8" s="21" t="s">
        <v>22</v>
      </c>
      <c r="C8" s="16" t="s">
        <v>19</v>
      </c>
      <c r="D8" s="22">
        <v>48.42</v>
      </c>
      <c r="E8" s="17">
        <v>0.0513</v>
      </c>
      <c r="F8" s="18">
        <v>800</v>
      </c>
      <c r="G8" s="18">
        <f>D8*F8</f>
        <v>38736</v>
      </c>
      <c r="H8" s="18">
        <f>D8*41</f>
        <v>1985.22</v>
      </c>
      <c r="I8" s="19">
        <f>H8*0.2</f>
        <v>397.044</v>
      </c>
      <c r="J8" s="19">
        <f>H8*0.45</f>
        <v>893.349</v>
      </c>
      <c r="K8" s="19">
        <f>H8*0.3</f>
        <v>595.566</v>
      </c>
      <c r="L8" s="20">
        <v>0</v>
      </c>
      <c r="M8" s="19">
        <f>H8*0.05</f>
        <v>99.261</v>
      </c>
    </row>
    <row r="9" ht="14.25" spans="1:13">
      <c r="A9" s="14">
        <v>5</v>
      </c>
      <c r="B9" s="21" t="s">
        <v>23</v>
      </c>
      <c r="C9" s="16" t="s">
        <v>19</v>
      </c>
      <c r="D9" s="22">
        <v>38.64</v>
      </c>
      <c r="E9" s="17">
        <v>0.0513</v>
      </c>
      <c r="F9" s="18">
        <v>800</v>
      </c>
      <c r="G9" s="18">
        <f>D9*F9</f>
        <v>30912</v>
      </c>
      <c r="H9" s="18">
        <f>D9*41</f>
        <v>1584.24</v>
      </c>
      <c r="I9" s="19">
        <f>H9*0.2</f>
        <v>316.848</v>
      </c>
      <c r="J9" s="19">
        <f>H9*0.45</f>
        <v>712.908</v>
      </c>
      <c r="K9" s="19">
        <f>H9*0.3</f>
        <v>475.272</v>
      </c>
      <c r="L9" s="20">
        <v>0</v>
      </c>
      <c r="M9" s="19">
        <f>H9*0.05</f>
        <v>79.212</v>
      </c>
    </row>
    <row r="10" ht="14.25" spans="1:13">
      <c r="A10" s="14">
        <v>6</v>
      </c>
      <c r="B10" s="21" t="s">
        <v>24</v>
      </c>
      <c r="C10" s="16" t="s">
        <v>19</v>
      </c>
      <c r="D10" s="22">
        <v>33.08</v>
      </c>
      <c r="E10" s="17">
        <v>0.0513</v>
      </c>
      <c r="F10" s="18">
        <v>800</v>
      </c>
      <c r="G10" s="18">
        <f>D10*F10</f>
        <v>26464</v>
      </c>
      <c r="H10" s="18">
        <f>D10*41</f>
        <v>1356.28</v>
      </c>
      <c r="I10" s="19">
        <f>H10*0.2</f>
        <v>271.256</v>
      </c>
      <c r="J10" s="19">
        <f>H10*0.45</f>
        <v>610.326</v>
      </c>
      <c r="K10" s="19">
        <f>H10*0.3</f>
        <v>406.884</v>
      </c>
      <c r="L10" s="20">
        <v>0</v>
      </c>
      <c r="M10" s="19">
        <f>H10*0.05</f>
        <v>67.814</v>
      </c>
    </row>
    <row r="11" ht="14.25" spans="1:13">
      <c r="A11" s="14" t="s">
        <v>25</v>
      </c>
      <c r="B11" s="16"/>
      <c r="C11" s="16"/>
      <c r="D11" s="23">
        <f>SUM(D5:D10)</f>
        <v>350</v>
      </c>
      <c r="E11" s="17"/>
      <c r="F11" s="18"/>
      <c r="G11" s="24">
        <f>SUM(G5:G10)</f>
        <v>280000</v>
      </c>
      <c r="H11" s="24">
        <f>SUM(H5:H10)</f>
        <v>14350</v>
      </c>
      <c r="I11" s="25">
        <f>SUM(I5:I10)</f>
        <v>2870</v>
      </c>
      <c r="J11" s="26">
        <f>SUM(J5:J10)</f>
        <v>6457.5</v>
      </c>
      <c r="K11" s="25">
        <f>SUM(K5:K10)</f>
        <v>4305</v>
      </c>
      <c r="L11" s="27">
        <f>SUM(L5:L10)</f>
        <v>0</v>
      </c>
      <c r="M11" s="25">
        <f>SUM(M5:M10)</f>
        <v>717.5</v>
      </c>
    </row>
    <row r="12" ht="16" customHeight="1" spans="1:13">
      <c r="A12" s="28" t="s">
        <v>26</v>
      </c>
      <c r="C12" s="29"/>
      <c r="D12" s="28"/>
      <c r="F12" s="29"/>
      <c r="G12" s="28"/>
      <c r="H12" s="28"/>
      <c r="I12" s="28"/>
      <c r="J12" s="28"/>
      <c r="K12" s="28"/>
      <c r="L12" s="30"/>
      <c r="M12" s="31"/>
    </row>
    <row r="13" ht="15" customHeight="1" spans="1:13">
      <c r="A13" s="32"/>
      <c r="B13" s="32"/>
      <c r="C13" s="33"/>
      <c r="D13" s="32"/>
      <c r="E13" s="34"/>
      <c r="F13" s="34"/>
      <c r="G13" s="8"/>
      <c r="H13" s="8"/>
      <c r="I13" s="35"/>
      <c r="J13" s="35" t="s">
        <v>27</v>
      </c>
      <c r="K13" s="35"/>
      <c r="L13" s="35"/>
      <c r="M13" s="9"/>
    </row>
  </sheetData>
  <mergeCells count="7">
    <mergeCell ref="A1:M1"/>
    <mergeCell ref="A2:B2"/>
    <mergeCell ref="C2:G2"/>
    <mergeCell ref="A3:B3"/>
    <mergeCell ref="C3:G3"/>
    <mergeCell ref="J3:L3"/>
    <mergeCell ref="J13:L13"/>
  </mergeCells>
  <conditionalFormatting sqref="B5:B10">
    <cfRule type="expression" dxfId="0" priority="1">
      <formula>AND(SUMPRODUCT(IFERROR(1*(($B$5:$B$10&amp;"x")=(B5&amp;"x")),0))&gt;1,NOT(ISBLANK(B5)))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2805E886E9AB4250A7E8D040F497533F_13</vt:lpwstr>
  </property>
  <property fmtid="{D5CDD505-2E9C-101B-9397-08002B2CF9AE}" pid="3" name="KSOProductBuildVer">
    <vt:lpwstr>2052-12.1.0.25225</vt:lpwstr>
  </property>
  <property fmtid="{D5CDD505-2E9C-101B-9397-08002B2CF9AE}" pid="4" name="CalculationRule">
    <vt:i4>0</vt:i4>
  </property>
</Properties>
</file>