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<sst xmlns="http://schemas.openxmlformats.org/spreadsheetml/2006/main" count="75" uniqueCount="49">
  <si>
    <t>中国太平洋财产保险股份有限公司邯郸市魏县支公司玉米完全成本保险承保公示清单</t>
  </si>
  <si>
    <t>投保人：</t>
  </si>
  <si>
    <t>魏县德政镇前西营居民委员会</t>
  </si>
  <si>
    <t>投保单号:</t>
  </si>
  <si>
    <t>ASHJVDS66A26P050039N</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</si>
  <si>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</si>
  <si>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</si>
  <si>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</si>
  <si>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</si>
  <si>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</si>
  <si>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</si>
  <si>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</si>
  <si>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</si>
  <si>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</si>
  <si>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</si>
  <si>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</si>
  <si>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</si>
  <si>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</si>
  <si>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李爱生</t>
  </si>
  <si>
    <t>玉米完全成本保险</t>
  </si>
  <si>
    <t>李品</t>
  </si>
  <si>
    <t>李永生</t>
  </si>
  <si>
    <t>李向民</t>
  </si>
  <si>
    <t>李文生</t>
  </si>
  <si>
    <t>李成林</t>
  </si>
  <si>
    <t>郝长</t>
  </si>
  <si>
    <t>陈敬</t>
  </si>
  <si>
    <t>李志海</t>
  </si>
  <si>
    <t>刘纪秋</t>
  </si>
  <si>
    <t>陈怀廷</t>
  </si>
  <si>
    <t>杨金海</t>
  </si>
  <si>
    <t>陈瑞锋</t>
  </si>
  <si>
    <t>陈清海</t>
  </si>
  <si>
    <t>陈清韦</t>
  </si>
  <si>
    <t>陈运廷</t>
  </si>
  <si>
    <t>陈宝志</t>
  </si>
  <si>
    <t>陈方振</t>
  </si>
  <si>
    <t>陈金保</t>
  </si>
  <si>
    <t>陈保义</t>
  </si>
  <si>
    <t>陈俊霞</t>
  </si>
  <si>
    <t>徐雪芳</t>
  </si>
  <si>
    <t>陈连保</t>
  </si>
  <si>
    <t>陈海莲</t>
  </si>
  <si>
    <t>陈长林</t>
  </si>
  <si>
    <t>陈保忠</t>
  </si>
  <si>
    <t>陈爱国</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</si>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</sst>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4" borderId="9" applyNumberFormat="0" applyAlignment="0" applyProtection="0">
      <alignment vertical="center"/>
    </xf>
    <xf numFmtId="0" fontId="17" fillId="5" borderId="10" applyNumberFormat="0" applyAlignment="0" applyProtection="0">
      <alignment vertical="center"/>
    </xf>
    <xf numFmtId="0" fontId="18" fillId="5" borderId="9" applyNumberFormat="0" applyAlignment="0" applyProtection="0">
      <alignment vertical="center"/>
    </xf>
    <xf numFmtId="0" fontId="19" fillId="6"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5">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3" xfId="0" applyFont="1" applyFill="1" applyBorder="1" applyAlignment="1">
      <alignment horizont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6" fillId="0" borderId="4"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6" fillId="0" borderId="1" xfId="0" applyFont="1" applyFill="1" applyBorder="1" applyAlignment="1">
      <alignment horizontal="center"/>
    </xf>
    <xf numFmtId="0" fontId="4" fillId="0" borderId="1" xfId="0" applyFont="1" applyFill="1" applyBorder="1" applyAlignment="1">
      <alignment horizontal="center"/>
    </xf>
    <xf numFmtId="0" fontId="6" fillId="0" borderId="5" xfId="0" applyFont="1" applyFill="1" applyBorder="1" applyAlignment="1">
      <alignment horizontal="center" vertical="center"/>
    </xf>
    <xf numFmtId="176" fontId="6" fillId="0" borderId="5"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7" fillId="0" borderId="1" xfId="0" applyNumberFormat="1" applyFont="1" applyFill="1" applyBorder="1" applyAlignment="1">
      <alignment horizontal="center"/>
    </xf>
    <xf numFmtId="0" fontId="7" fillId="0" borderId="1" xfId="0" applyFont="1" applyFill="1" applyBorder="1" applyAlignment="1">
      <alignment horizontal="center"/>
    </xf>
    <xf numFmtId="0" fontId="3" fillId="0" borderId="0" xfId="0" applyFont="1" applyFill="1" applyAlignment="1">
      <alignment horizontal="left"/>
    </xf>
    <xf numFmtId="0" fontId="6"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6" fillId="0" borderId="0" xfId="0" applyNumberFormat="1" applyFont="1" applyFill="1" applyBorder="1" applyAlignment="1">
      <alignment horizontal="center" vertical="center"/>
    </xf>
    <xf numFmtId="0" fontId="7"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4"/>
  <sheetViews>
    <sheetView tabSelected="1" workbookViewId="0">
      <selection activeCell="C2" sqref="C2:G2"/>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2" t="s">
        <v>6</v>
      </c>
      <c r="C4" s="12" t="s">
        <v>7</v>
      </c>
      <c r="D4" s="12" t="s">
        <v>8</v>
      </c>
      <c r="E4" s="11" t="s">
        <v>9</v>
      </c>
      <c r="F4" s="11" t="s">
        <v>10</v>
      </c>
      <c r="G4" s="11" t="s">
        <v>11</v>
      </c>
      <c r="H4" s="11" t="s">
        <v>12</v>
      </c>
      <c r="I4" s="11" t="s">
        <v>13</v>
      </c>
      <c r="J4" s="11" t="s">
        <v>14</v>
      </c>
      <c r="K4" s="11" t="s">
        <v>15</v>
      </c>
      <c r="L4" s="11" t="s">
        <v>16</v>
      </c>
      <c r="M4" s="13" t="s">
        <v>17</v>
      </c>
    </row>
    <row r="5" ht="14.25" spans="1:13">
      <c r="A5" s="14">
        <v>1</v>
      </c>
      <c r="B5" s="15" t="s">
        <v>18</v>
      </c>
      <c r="C5" s="16" t="s">
        <v>19</v>
      </c>
      <c r="D5" s="15">
        <v>46.5</v>
      </c>
      <c r="E5" s="17">
        <v>0.0513</v>
      </c>
      <c r="F5" s="15">
        <v>800</v>
      </c>
      <c r="G5" s="15">
        <f>D5*F5</f>
        <v>37200</v>
      </c>
      <c r="H5" s="15">
        <f>D5*41</f>
        <v>1906.5</v>
      </c>
      <c r="I5" s="18">
        <f>H5*0.2</f>
        <v>381.3</v>
      </c>
      <c r="J5" s="18">
        <f>H5*0.45</f>
        <v>857.925</v>
      </c>
      <c r="K5" s="18">
        <f>H5*0.3</f>
        <v>571.95</v>
      </c>
      <c r="L5" s="19">
        <v>0</v>
      </c>
      <c r="M5" s="18">
        <f>H5*0.05</f>
        <v>95.325</v>
      </c>
    </row>
    <row r="6" ht="14.25" spans="1:13">
      <c r="A6" s="14">
        <v>2</v>
      </c>
      <c r="B6" s="15" t="s">
        <v>20</v>
      </c>
      <c r="C6" s="16" t="s">
        <v>19</v>
      </c>
      <c r="D6" s="15">
        <v>2.5</v>
      </c>
      <c r="E6" s="17">
        <v>0.0513</v>
      </c>
      <c r="F6" s="15">
        <v>800</v>
      </c>
      <c r="G6" s="15">
        <f>D6*F6</f>
        <v>2000</v>
      </c>
      <c r="H6" s="15">
        <f t="shared" ref="H6:H11" si="0">D6*41</f>
        <v>102.5</v>
      </c>
      <c r="I6" s="18">
        <f>H6*0.2</f>
        <v>20.5</v>
      </c>
      <c r="J6" s="18">
        <f>H6*0.45</f>
        <v>46.125</v>
      </c>
      <c r="K6" s="18">
        <f>H6*0.3</f>
        <v>30.75</v>
      </c>
      <c r="L6" s="19">
        <v>0</v>
      </c>
      <c r="M6" s="18">
        <f>H6*0.05</f>
        <v>5.125</v>
      </c>
    </row>
    <row r="7" ht="14.25" spans="1:13">
      <c r="A7" s="14">
        <v>3</v>
      </c>
      <c r="B7" s="15" t="s">
        <v>21</v>
      </c>
      <c r="C7" s="16" t="s">
        <v>19</v>
      </c>
      <c r="D7" s="15">
        <v>2.5</v>
      </c>
      <c r="E7" s="17">
        <v>0.0513</v>
      </c>
      <c r="F7" s="15">
        <v>800</v>
      </c>
      <c r="G7" s="15">
        <f>D7*F7</f>
        <v>2000</v>
      </c>
      <c r="H7" s="15">
        <f t="shared" si="0"/>
        <v>102.5</v>
      </c>
      <c r="I7" s="18">
        <f>H7*0.2</f>
        <v>20.5</v>
      </c>
      <c r="J7" s="18">
        <f>H7*0.45</f>
        <v>46.125</v>
      </c>
      <c r="K7" s="18">
        <f>H7*0.3</f>
        <v>30.75</v>
      </c>
      <c r="L7" s="19">
        <v>0</v>
      </c>
      <c r="M7" s="18">
        <f>H7*0.05</f>
        <v>5.125</v>
      </c>
    </row>
    <row r="8" ht="14.25" spans="1:13">
      <c r="A8" s="14">
        <v>4</v>
      </c>
      <c r="B8" s="15" t="s">
        <v>22</v>
      </c>
      <c r="C8" s="16" t="s">
        <v>19</v>
      </c>
      <c r="D8" s="15">
        <v>2.5</v>
      </c>
      <c r="E8" s="17">
        <v>0.0513</v>
      </c>
      <c r="F8" s="15">
        <v>800</v>
      </c>
      <c r="G8" s="15">
        <f>D8*F8</f>
        <v>2000</v>
      </c>
      <c r="H8" s="15">
        <f t="shared" si="0"/>
        <v>102.5</v>
      </c>
      <c r="I8" s="18">
        <f>H8*0.2</f>
        <v>20.5</v>
      </c>
      <c r="J8" s="18">
        <f>H8*0.45</f>
        <v>46.125</v>
      </c>
      <c r="K8" s="18">
        <f>H8*0.3</f>
        <v>30.75</v>
      </c>
      <c r="L8" s="19">
        <v>0</v>
      </c>
      <c r="M8" s="18">
        <f>H8*0.05</f>
        <v>5.125</v>
      </c>
    </row>
    <row r="9" ht="14.25" spans="1:13">
      <c r="A9" s="14">
        <v>5</v>
      </c>
      <c r="B9" s="15" t="s">
        <v>23</v>
      </c>
      <c r="C9" s="16" t="s">
        <v>19</v>
      </c>
      <c r="D9" s="15">
        <v>2</v>
      </c>
      <c r="E9" s="17">
        <v>0.0513</v>
      </c>
      <c r="F9" s="15">
        <v>800</v>
      </c>
      <c r="G9" s="15">
        <f>D9*F9</f>
        <v>1600</v>
      </c>
      <c r="H9" s="15">
        <f t="shared" si="0"/>
        <v>82</v>
      </c>
      <c r="I9" s="18">
        <f>H9*0.2</f>
        <v>16.4</v>
      </c>
      <c r="J9" s="18">
        <f>H9*0.45</f>
        <v>36.9</v>
      </c>
      <c r="K9" s="18">
        <f>H9*0.3</f>
        <v>24.6</v>
      </c>
      <c r="L9" s="19">
        <v>0</v>
      </c>
      <c r="M9" s="18">
        <f>H9*0.05</f>
        <v>4.1</v>
      </c>
    </row>
    <row r="10" ht="14.25" spans="1:13">
      <c r="A10" s="14">
        <v>6</v>
      </c>
      <c r="B10" s="15" t="s">
        <v>24</v>
      </c>
      <c r="C10" s="16" t="s">
        <v>19</v>
      </c>
      <c r="D10" s="15">
        <v>2</v>
      </c>
      <c r="E10" s="17">
        <v>0.0513</v>
      </c>
      <c r="F10" s="15">
        <v>800</v>
      </c>
      <c r="G10" s="15">
        <f>D10*F10</f>
        <v>1600</v>
      </c>
      <c r="H10" s="15">
        <f>D10*41</f>
        <v>82</v>
      </c>
      <c r="I10" s="18">
        <f>H10*0.2</f>
        <v>16.4</v>
      </c>
      <c r="J10" s="18">
        <f>H10*0.45</f>
        <v>36.9</v>
      </c>
      <c r="K10" s="18">
        <f>H10*0.3</f>
        <v>24.6</v>
      </c>
      <c r="L10" s="19">
        <v>0</v>
      </c>
      <c r="M10" s="18">
        <f>H10*0.05</f>
        <v>4.1</v>
      </c>
    </row>
    <row r="11" ht="14.25" spans="1:13">
      <c r="A11" s="14">
        <v>7</v>
      </c>
      <c r="B11" s="15" t="s">
        <v>25</v>
      </c>
      <c r="C11" s="16" t="s">
        <v>19</v>
      </c>
      <c r="D11" s="15">
        <v>2</v>
      </c>
      <c r="E11" s="17">
        <v>0.0513</v>
      </c>
      <c r="F11" s="15">
        <v>800</v>
      </c>
      <c r="G11" s="15">
        <f>D11*F11</f>
        <v>1600</v>
      </c>
      <c r="H11" s="15">
        <f>D11*41</f>
        <v>82</v>
      </c>
      <c r="I11" s="18">
        <f>H11*0.2</f>
        <v>16.4</v>
      </c>
      <c r="J11" s="18">
        <f>H11*0.45</f>
        <v>36.9</v>
      </c>
      <c r="K11" s="18">
        <f>H11*0.3</f>
        <v>24.6</v>
      </c>
      <c r="L11" s="19">
        <v>0</v>
      </c>
      <c r="M11" s="18">
        <f>H11*0.05</f>
        <v>4.1</v>
      </c>
    </row>
    <row r="12" ht="14.25" spans="1:13">
      <c r="A12" s="14">
        <v>8</v>
      </c>
      <c r="B12" s="15" t="s">
        <v>26</v>
      </c>
      <c r="C12" s="16" t="s">
        <v>19</v>
      </c>
      <c r="D12" s="15">
        <v>2</v>
      </c>
      <c r="E12" s="17">
        <v>0.0513</v>
      </c>
      <c r="F12" s="15">
        <v>800</v>
      </c>
      <c r="G12" s="15">
        <f>D12*F12</f>
        <v>1600</v>
      </c>
      <c r="H12" s="15">
        <f>D12*41</f>
        <v>82</v>
      </c>
      <c r="I12" s="18">
        <f>H12*0.2</f>
        <v>16.4</v>
      </c>
      <c r="J12" s="18">
        <f>H12*0.45</f>
        <v>36.9</v>
      </c>
      <c r="K12" s="18">
        <f>H12*0.3</f>
        <v>24.6</v>
      </c>
      <c r="L12" s="19">
        <v>0</v>
      </c>
      <c r="M12" s="18">
        <f>H12*0.05</f>
        <v>4.1</v>
      </c>
    </row>
    <row r="13" ht="14.25" spans="1:13">
      <c r="A13" s="14">
        <v>9</v>
      </c>
      <c r="B13" s="15" t="s">
        <v>27</v>
      </c>
      <c r="C13" s="16" t="s">
        <v>19</v>
      </c>
      <c r="D13" s="15">
        <v>2</v>
      </c>
      <c r="E13" s="17">
        <v>0.0513</v>
      </c>
      <c r="F13" s="15">
        <v>800</v>
      </c>
      <c r="G13" s="15">
        <f>D13*F13</f>
        <v>1600</v>
      </c>
      <c r="H13" s="15">
        <f>D13*41</f>
        <v>82</v>
      </c>
      <c r="I13" s="18">
        <f>H13*0.2</f>
        <v>16.4</v>
      </c>
      <c r="J13" s="18">
        <f>H13*0.45</f>
        <v>36.9</v>
      </c>
      <c r="K13" s="18">
        <f>H13*0.3</f>
        <v>24.6</v>
      </c>
      <c r="L13" s="19">
        <v>0</v>
      </c>
      <c r="M13" s="18">
        <f>H13*0.05</f>
        <v>4.1</v>
      </c>
    </row>
    <row r="14" ht="14.25" spans="1:13">
      <c r="A14" s="14">
        <v>10</v>
      </c>
      <c r="B14" s="15" t="s">
        <v>28</v>
      </c>
      <c r="C14" s="16" t="s">
        <v>19</v>
      </c>
      <c r="D14" s="15">
        <v>2</v>
      </c>
      <c r="E14" s="17">
        <v>0.0513</v>
      </c>
      <c r="F14" s="15">
        <v>800</v>
      </c>
      <c r="G14" s="15">
        <f>D14*F14</f>
        <v>1600</v>
      </c>
      <c r="H14" s="15">
        <f>D14*41</f>
        <v>82</v>
      </c>
      <c r="I14" s="18">
        <f>H14*0.2</f>
        <v>16.4</v>
      </c>
      <c r="J14" s="18">
        <f>H14*0.45</f>
        <v>36.9</v>
      </c>
      <c r="K14" s="18">
        <f>H14*0.3</f>
        <v>24.6</v>
      </c>
      <c r="L14" s="19">
        <v>0</v>
      </c>
      <c r="M14" s="18">
        <f>H14*0.05</f>
        <v>4.1</v>
      </c>
    </row>
    <row r="15" ht="14.25" spans="1:13">
      <c r="A15" s="14">
        <v>11</v>
      </c>
      <c r="B15" s="15" t="s">
        <v>29</v>
      </c>
      <c r="C15" s="16" t="s">
        <v>19</v>
      </c>
      <c r="D15" s="15">
        <v>2</v>
      </c>
      <c r="E15" s="17">
        <v>0.0513</v>
      </c>
      <c r="F15" s="15">
        <v>800</v>
      </c>
      <c r="G15" s="15">
        <f>D15*F15</f>
        <v>1600</v>
      </c>
      <c r="H15" s="15">
        <f>D15*41</f>
        <v>82</v>
      </c>
      <c r="I15" s="18">
        <f>H15*0.2</f>
        <v>16.4</v>
      </c>
      <c r="J15" s="18">
        <f>H15*0.45</f>
        <v>36.9</v>
      </c>
      <c r="K15" s="18">
        <f>H15*0.3</f>
        <v>24.6</v>
      </c>
      <c r="L15" s="19">
        <v>0</v>
      </c>
      <c r="M15" s="18">
        <f>H15*0.05</f>
        <v>4.1</v>
      </c>
    </row>
    <row r="16" ht="14.25" spans="1:13">
      <c r="A16" s="14">
        <v>12</v>
      </c>
      <c r="B16" s="15" t="s">
        <v>30</v>
      </c>
      <c r="C16" s="16" t="s">
        <v>19</v>
      </c>
      <c r="D16" s="15">
        <v>2</v>
      </c>
      <c r="E16" s="17">
        <v>0.0513</v>
      </c>
      <c r="F16" s="15">
        <v>800</v>
      </c>
      <c r="G16" s="15">
        <f>D16*F16</f>
        <v>1600</v>
      </c>
      <c r="H16" s="15">
        <f>D16*41</f>
        <v>82</v>
      </c>
      <c r="I16" s="18">
        <f>H16*0.2</f>
        <v>16.4</v>
      </c>
      <c r="J16" s="18">
        <f>H16*0.45</f>
        <v>36.9</v>
      </c>
      <c r="K16" s="18">
        <f>H16*0.3</f>
        <v>24.6</v>
      </c>
      <c r="L16" s="19">
        <v>0</v>
      </c>
      <c r="M16" s="18">
        <f>H16*0.05</f>
        <v>4.1</v>
      </c>
    </row>
    <row r="17" ht="14.25" spans="1:13">
      <c r="A17" s="14">
        <v>13</v>
      </c>
      <c r="B17" s="15" t="s">
        <v>31</v>
      </c>
      <c r="C17" s="16" t="s">
        <v>19</v>
      </c>
      <c r="D17" s="15">
        <v>2</v>
      </c>
      <c r="E17" s="17">
        <v>0.0513</v>
      </c>
      <c r="F17" s="15">
        <v>800</v>
      </c>
      <c r="G17" s="15">
        <f>D17*F17</f>
        <v>1600</v>
      </c>
      <c r="H17" s="15">
        <f>D17*41</f>
        <v>82</v>
      </c>
      <c r="I17" s="18">
        <f>H17*0.2</f>
        <v>16.4</v>
      </c>
      <c r="J17" s="18">
        <f>H17*0.45</f>
        <v>36.9</v>
      </c>
      <c r="K17" s="18">
        <f>H17*0.3</f>
        <v>24.6</v>
      </c>
      <c r="L17" s="19">
        <v>0</v>
      </c>
      <c r="M17" s="18">
        <f>H17*0.05</f>
        <v>4.1</v>
      </c>
    </row>
    <row r="18" ht="14.25" spans="1:13">
      <c r="A18" s="14">
        <v>14</v>
      </c>
      <c r="B18" s="15" t="s">
        <v>32</v>
      </c>
      <c r="C18" s="16" t="s">
        <v>19</v>
      </c>
      <c r="D18" s="15">
        <v>2</v>
      </c>
      <c r="E18" s="17">
        <v>0.0513</v>
      </c>
      <c r="F18" s="15">
        <v>800</v>
      </c>
      <c r="G18" s="15">
        <f>D18*F18</f>
        <v>1600</v>
      </c>
      <c r="H18" s="15">
        <f>D18*41</f>
        <v>82</v>
      </c>
      <c r="I18" s="18">
        <f>H18*0.2</f>
        <v>16.4</v>
      </c>
      <c r="J18" s="18">
        <f>H18*0.45</f>
        <v>36.9</v>
      </c>
      <c r="K18" s="18">
        <f>H18*0.3</f>
        <v>24.6</v>
      </c>
      <c r="L18" s="19">
        <v>0</v>
      </c>
      <c r="M18" s="18">
        <f>H18*0.05</f>
        <v>4.1</v>
      </c>
    </row>
    <row r="19" ht="14.25" spans="1:13">
      <c r="A19" s="14">
        <v>15</v>
      </c>
      <c r="B19" s="15" t="s">
        <v>33</v>
      </c>
      <c r="C19" s="16" t="s">
        <v>19</v>
      </c>
      <c r="D19" s="15">
        <v>2</v>
      </c>
      <c r="E19" s="17">
        <v>0.0513</v>
      </c>
      <c r="F19" s="15">
        <v>800</v>
      </c>
      <c r="G19" s="15">
        <f>D19*F19</f>
        <v>1600</v>
      </c>
      <c r="H19" s="15">
        <f>D19*41</f>
        <v>82</v>
      </c>
      <c r="I19" s="18">
        <f>H19*0.2</f>
        <v>16.4</v>
      </c>
      <c r="J19" s="18">
        <f>H19*0.45</f>
        <v>36.9</v>
      </c>
      <c r="K19" s="18">
        <f>H19*0.3</f>
        <v>24.6</v>
      </c>
      <c r="L19" s="19">
        <v>0</v>
      </c>
      <c r="M19" s="18">
        <f>H19*0.05</f>
        <v>4.1</v>
      </c>
    </row>
    <row r="20" ht="14.25" spans="1:13">
      <c r="A20" s="14">
        <v>16</v>
      </c>
      <c r="B20" s="15" t="s">
        <v>34</v>
      </c>
      <c r="C20" s="16" t="s">
        <v>19</v>
      </c>
      <c r="D20" s="15">
        <v>2</v>
      </c>
      <c r="E20" s="17">
        <v>0.0513</v>
      </c>
      <c r="F20" s="15">
        <v>800</v>
      </c>
      <c r="G20" s="15">
        <f>D20*F20</f>
        <v>1600</v>
      </c>
      <c r="H20" s="15">
        <f>D20*41</f>
        <v>82</v>
      </c>
      <c r="I20" s="18">
        <f>H20*0.2</f>
        <v>16.4</v>
      </c>
      <c r="J20" s="18">
        <f>H20*0.45</f>
        <v>36.9</v>
      </c>
      <c r="K20" s="18">
        <f>H20*0.3</f>
        <v>24.6</v>
      </c>
      <c r="L20" s="19">
        <v>0</v>
      </c>
      <c r="M20" s="18">
        <f>H20*0.05</f>
        <v>4.1</v>
      </c>
    </row>
    <row r="21" ht="14.25" spans="1:13">
      <c r="A21" s="14">
        <v>17</v>
      </c>
      <c r="B21" s="15" t="s">
        <v>35</v>
      </c>
      <c r="C21" s="16" t="s">
        <v>19</v>
      </c>
      <c r="D21" s="15">
        <v>2</v>
      </c>
      <c r="E21" s="17">
        <v>0.0513</v>
      </c>
      <c r="F21" s="15">
        <v>800</v>
      </c>
      <c r="G21" s="15">
        <f>D21*F21</f>
        <v>1600</v>
      </c>
      <c r="H21" s="15">
        <f>D21*41</f>
        <v>82</v>
      </c>
      <c r="I21" s="18">
        <f>H21*0.2</f>
        <v>16.4</v>
      </c>
      <c r="J21" s="18">
        <f>H21*0.45</f>
        <v>36.9</v>
      </c>
      <c r="K21" s="18">
        <f>H21*0.3</f>
        <v>24.6</v>
      </c>
      <c r="L21" s="19">
        <v>0</v>
      </c>
      <c r="M21" s="18">
        <f>H21*0.05</f>
        <v>4.1</v>
      </c>
    </row>
    <row r="22" ht="14.25" spans="1:13">
      <c r="A22" s="14">
        <v>18</v>
      </c>
      <c r="B22" s="15" t="s">
        <v>36</v>
      </c>
      <c r="C22" s="16" t="s">
        <v>19</v>
      </c>
      <c r="D22" s="15">
        <v>2</v>
      </c>
      <c r="E22" s="17">
        <v>0.0513</v>
      </c>
      <c r="F22" s="15">
        <v>800</v>
      </c>
      <c r="G22" s="15">
        <f>D22*F22</f>
        <v>1600</v>
      </c>
      <c r="H22" s="15">
        <f>D22*41</f>
        <v>82</v>
      </c>
      <c r="I22" s="18">
        <f>H22*0.2</f>
        <v>16.4</v>
      </c>
      <c r="J22" s="18">
        <f>H22*0.45</f>
        <v>36.9</v>
      </c>
      <c r="K22" s="18">
        <f>H22*0.3</f>
        <v>24.6</v>
      </c>
      <c r="L22" s="19">
        <v>0</v>
      </c>
      <c r="M22" s="18">
        <f>H22*0.05</f>
        <v>4.1</v>
      </c>
    </row>
    <row r="23" ht="14.25" spans="1:13">
      <c r="A23" s="14">
        <v>19</v>
      </c>
      <c r="B23" s="15" t="s">
        <v>37</v>
      </c>
      <c r="C23" s="16" t="s">
        <v>19</v>
      </c>
      <c r="D23" s="15">
        <v>2</v>
      </c>
      <c r="E23" s="17">
        <v>0.0513</v>
      </c>
      <c r="F23" s="15">
        <v>800</v>
      </c>
      <c r="G23" s="15">
        <f>D23*F23</f>
        <v>1600</v>
      </c>
      <c r="H23" s="15">
        <f>D23*41</f>
        <v>82</v>
      </c>
      <c r="I23" s="18">
        <f>H23*0.2</f>
        <v>16.4</v>
      </c>
      <c r="J23" s="18">
        <f>H23*0.45</f>
        <v>36.9</v>
      </c>
      <c r="K23" s="18">
        <f>H23*0.3</f>
        <v>24.6</v>
      </c>
      <c r="L23" s="19">
        <v>0</v>
      </c>
      <c r="M23" s="18">
        <f>H23*0.05</f>
        <v>4.1</v>
      </c>
    </row>
    <row r="24" ht="14.25" spans="1:13">
      <c r="A24" s="14">
        <v>20</v>
      </c>
      <c r="B24" s="15" t="s">
        <v>38</v>
      </c>
      <c r="C24" s="16" t="s">
        <v>19</v>
      </c>
      <c r="D24" s="15">
        <v>2</v>
      </c>
      <c r="E24" s="17">
        <v>0.0513</v>
      </c>
      <c r="F24" s="15">
        <v>800</v>
      </c>
      <c r="G24" s="15">
        <f>D24*F24</f>
        <v>1600</v>
      </c>
      <c r="H24" s="15">
        <f>D24*41</f>
        <v>82</v>
      </c>
      <c r="I24" s="18">
        <f>H24*0.2</f>
        <v>16.4</v>
      </c>
      <c r="J24" s="18">
        <f>H24*0.45</f>
        <v>36.9</v>
      </c>
      <c r="K24" s="18">
        <f>H24*0.3</f>
        <v>24.6</v>
      </c>
      <c r="L24" s="19">
        <v>0</v>
      </c>
      <c r="M24" s="18">
        <f>H24*0.05</f>
        <v>4.1</v>
      </c>
    </row>
    <row r="25" ht="14.25" spans="1:13">
      <c r="A25" s="14">
        <v>21</v>
      </c>
      <c r="B25" s="15" t="s">
        <v>39</v>
      </c>
      <c r="C25" s="16" t="s">
        <v>19</v>
      </c>
      <c r="D25" s="15">
        <v>2</v>
      </c>
      <c r="E25" s="17">
        <v>0.0513</v>
      </c>
      <c r="F25" s="15">
        <v>800</v>
      </c>
      <c r="G25" s="15">
        <f>D25*F25</f>
        <v>1600</v>
      </c>
      <c r="H25" s="15">
        <f>D25*41</f>
        <v>82</v>
      </c>
      <c r="I25" s="18">
        <f>H25*0.2</f>
        <v>16.4</v>
      </c>
      <c r="J25" s="18">
        <f>H25*0.45</f>
        <v>36.9</v>
      </c>
      <c r="K25" s="18">
        <f>H25*0.3</f>
        <v>24.6</v>
      </c>
      <c r="L25" s="19">
        <v>0</v>
      </c>
      <c r="M25" s="18">
        <f>H25*0.05</f>
        <v>4.1</v>
      </c>
    </row>
    <row r="26" ht="14.25" spans="1:13">
      <c r="A26" s="14">
        <v>22</v>
      </c>
      <c r="B26" s="15" t="s">
        <v>40</v>
      </c>
      <c r="C26" s="16" t="s">
        <v>19</v>
      </c>
      <c r="D26" s="15">
        <v>2</v>
      </c>
      <c r="E26" s="17">
        <v>0.0513</v>
      </c>
      <c r="F26" s="15">
        <v>800</v>
      </c>
      <c r="G26" s="15">
        <f>D26*F26</f>
        <v>1600</v>
      </c>
      <c r="H26" s="15">
        <f>D26*41</f>
        <v>82</v>
      </c>
      <c r="I26" s="18">
        <f>H26*0.2</f>
        <v>16.4</v>
      </c>
      <c r="J26" s="18">
        <f>H26*0.45</f>
        <v>36.9</v>
      </c>
      <c r="K26" s="18">
        <f>H26*0.3</f>
        <v>24.6</v>
      </c>
      <c r="L26" s="19">
        <v>0</v>
      </c>
      <c r="M26" s="18">
        <f>H26*0.05</f>
        <v>4.1</v>
      </c>
    </row>
    <row r="27" ht="14.25" spans="1:13">
      <c r="A27" s="14">
        <v>23</v>
      </c>
      <c r="B27" s="15" t="s">
        <v>41</v>
      </c>
      <c r="C27" s="16" t="s">
        <v>19</v>
      </c>
      <c r="D27" s="15">
        <v>2</v>
      </c>
      <c r="E27" s="17">
        <v>0.0513</v>
      </c>
      <c r="F27" s="15">
        <v>800</v>
      </c>
      <c r="G27" s="15">
        <f>D27*F27</f>
        <v>1600</v>
      </c>
      <c r="H27" s="15">
        <f>D27*41</f>
        <v>82</v>
      </c>
      <c r="I27" s="18">
        <f>H27*0.2</f>
        <v>16.4</v>
      </c>
      <c r="J27" s="18">
        <f>H27*0.45</f>
        <v>36.9</v>
      </c>
      <c r="K27" s="18">
        <f>H27*0.3</f>
        <v>24.6</v>
      </c>
      <c r="L27" s="19">
        <v>0</v>
      </c>
      <c r="M27" s="18">
        <f>H27*0.05</f>
        <v>4.1</v>
      </c>
    </row>
    <row r="28" ht="14.25" spans="1:13">
      <c r="A28" s="14">
        <v>24</v>
      </c>
      <c r="B28" s="15" t="s">
        <v>42</v>
      </c>
      <c r="C28" s="16" t="s">
        <v>19</v>
      </c>
      <c r="D28" s="15">
        <v>2</v>
      </c>
      <c r="E28" s="17">
        <v>0.0513</v>
      </c>
      <c r="F28" s="15">
        <v>800</v>
      </c>
      <c r="G28" s="15">
        <f>D28*F28</f>
        <v>1600</v>
      </c>
      <c r="H28" s="15">
        <f>D28*41</f>
        <v>82</v>
      </c>
      <c r="I28" s="18">
        <f>H28*0.2</f>
        <v>16.4</v>
      </c>
      <c r="J28" s="18">
        <f>H28*0.45</f>
        <v>36.9</v>
      </c>
      <c r="K28" s="18">
        <f>H28*0.3</f>
        <v>24.6</v>
      </c>
      <c r="L28" s="19">
        <v>0</v>
      </c>
      <c r="M28" s="18">
        <f>H28*0.05</f>
        <v>4.1</v>
      </c>
    </row>
    <row r="29" ht="14.25" spans="1:13">
      <c r="A29" s="14">
        <v>25</v>
      </c>
      <c r="B29" s="15" t="s">
        <v>43</v>
      </c>
      <c r="C29" s="16" t="s">
        <v>19</v>
      </c>
      <c r="D29" s="15">
        <v>2</v>
      </c>
      <c r="E29" s="17">
        <v>0.0513</v>
      </c>
      <c r="F29" s="15">
        <v>800</v>
      </c>
      <c r="G29" s="15">
        <f>D29*F29</f>
        <v>1600</v>
      </c>
      <c r="H29" s="15">
        <f>D29*41</f>
        <v>82</v>
      </c>
      <c r="I29" s="18">
        <f>H29*0.2</f>
        <v>16.4</v>
      </c>
      <c r="J29" s="18">
        <f>H29*0.45</f>
        <v>36.9</v>
      </c>
      <c r="K29" s="18">
        <f>H29*0.3</f>
        <v>24.6</v>
      </c>
      <c r="L29" s="19">
        <v>0</v>
      </c>
      <c r="M29" s="18">
        <f>H29*0.05</f>
        <v>4.1</v>
      </c>
    </row>
    <row r="30" ht="14.25" spans="1:13">
      <c r="A30" s="14">
        <v>26</v>
      </c>
      <c r="B30" s="15" t="s">
        <v>44</v>
      </c>
      <c r="C30" s="16" t="s">
        <v>19</v>
      </c>
      <c r="D30" s="15">
        <v>2</v>
      </c>
      <c r="E30" s="17">
        <v>0.0513</v>
      </c>
      <c r="F30" s="15">
        <v>800</v>
      </c>
      <c r="G30" s="15">
        <f>D30*F30</f>
        <v>1600</v>
      </c>
      <c r="H30" s="15">
        <f>D30*41</f>
        <v>82</v>
      </c>
      <c r="I30" s="18">
        <f>H30*0.2</f>
        <v>16.4</v>
      </c>
      <c r="J30" s="18">
        <f>H30*0.45</f>
        <v>36.9</v>
      </c>
      <c r="K30" s="18">
        <f>H30*0.3</f>
        <v>24.6</v>
      </c>
      <c r="L30" s="19">
        <v>0</v>
      </c>
      <c r="M30" s="18">
        <f>H30*0.05</f>
        <v>4.1</v>
      </c>
    </row>
    <row r="31" ht="14.25" spans="1:13">
      <c r="A31" s="14">
        <v>27</v>
      </c>
      <c r="B31" s="15" t="s">
        <v>45</v>
      </c>
      <c r="C31" s="16" t="s">
        <v>19</v>
      </c>
      <c r="D31" s="15">
        <v>2</v>
      </c>
      <c r="E31" s="17">
        <v>0.0513</v>
      </c>
      <c r="F31" s="15">
        <v>800</v>
      </c>
      <c r="G31" s="15">
        <f>D31*F31</f>
        <v>1600</v>
      </c>
      <c r="H31" s="15">
        <f>D31*41</f>
        <v>82</v>
      </c>
      <c r="I31" s="18">
        <f>H31*0.2</f>
        <v>16.4</v>
      </c>
      <c r="J31" s="18">
        <f>H31*0.45</f>
        <v>36.9</v>
      </c>
      <c r="K31" s="18">
        <f>H31*0.3</f>
        <v>24.6</v>
      </c>
      <c r="L31" s="19">
        <v>0</v>
      </c>
      <c r="M31" s="18">
        <f>H31*0.05</f>
        <v>4.1</v>
      </c>
    </row>
    <row r="32" ht="14.25" spans="1:13">
      <c r="A32" s="20" t="s">
        <v>46</v>
      </c>
      <c r="B32" s="21"/>
      <c r="C32" s="21"/>
      <c r="D32" s="22">
        <f>SUM(D5:D31)</f>
        <v>100</v>
      </c>
      <c r="E32" s="23"/>
      <c r="F32" s="15"/>
      <c r="G32" s="24">
        <f>SUM(G5:G31)</f>
        <v>80000</v>
      </c>
      <c r="H32" s="24">
        <f>SUM(H5:H31)</f>
        <v>4100</v>
      </c>
      <c r="I32" s="25">
        <f>SUM(I5:I31)</f>
        <v>820</v>
      </c>
      <c r="J32" s="26">
        <f>SUM(J5:J31)</f>
        <v>1845</v>
      </c>
      <c r="K32" s="25">
        <f>SUM(K5:K31)</f>
        <v>1230</v>
      </c>
      <c r="L32" s="20">
        <f>SUM(L5:L31)</f>
        <v>0</v>
      </c>
      <c r="M32" s="25">
        <f>SUM(M5:M31)</f>
        <v>205</v>
      </c>
    </row>
    <row r="33" ht="16" customHeight="1" spans="1:13">
      <c r="A33" s="27" t="s">
        <v>47</v>
      </c>
      <c r="C33" s="28"/>
      <c r="D33" s="27"/>
      <c r="F33" s="28"/>
      <c r="G33" s="27"/>
      <c r="H33" s="27"/>
      <c r="I33" s="27"/>
      <c r="J33" s="27"/>
      <c r="K33" s="27"/>
      <c r="L33" s="29"/>
      <c r="M33" s="30"/>
    </row>
    <row r="34" ht="15" customHeight="1" spans="1:13">
      <c r="A34" s="31"/>
      <c r="B34" s="31"/>
      <c r="C34" s="32"/>
      <c r="D34" s="31"/>
      <c r="E34" s="33"/>
      <c r="F34" s="33"/>
      <c r="G34" s="8"/>
      <c r="H34" s="8"/>
      <c r="I34" s="34"/>
      <c r="J34" s="34" t="s">
        <v>48</v>
      </c>
      <c r="K34" s="34"/>
      <c r="L34" s="34"/>
      <c r="M34" s="9"/>
    </row>
  </sheetData>
  <mergeCells count="7">
    <mergeCell ref="A1:M1"/>
    <mergeCell ref="A2:B2"/>
    <mergeCell ref="C2:G2"/>
    <mergeCell ref="A3:B3"/>
    <mergeCell ref="C3:G3"/>
    <mergeCell ref="J3:L3"/>
    <mergeCell ref="J34:L3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2026-07-03T07:51:11Z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EBCB45E1A2B2436EAEE914742E87DC33_13</vt:lpwstr>
  </property>
  <property fmtid="{D5CDD505-2E9C-101B-9397-08002B2CF9AE}" pid="3" name="KSOProductBuildVer">
    <vt:lpwstr>2052-12.1.0.25225</vt:lpwstr>
  </property>
  <property fmtid="{D5CDD505-2E9C-101B-9397-08002B2CF9AE}" pid="4" name="CalculationRule">
    <vt:i4>0</vt:i4>
  </property>
</Properties>
</file>