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<sst xmlns="http://schemas.openxmlformats.org/spreadsheetml/2006/main" count="31" uniqueCount="27">
  <si>
    <t>中国太平洋财产保险股份有限公司邯郸市魏县支公司玉米完全成本保险承保公示清单</t>
  </si>
  <si>
    <t>投保人：</t>
  </si>
  <si>
    <t>魏县德政镇前小寨居民委员会</t>
  </si>
  <si>
    <t>投保单号:</t>
  </si>
  <si>
    <t>ASHJVDS66A26P050041Z</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</si>
  <si>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</si>
  <si>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</si>
  <si>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</si>
  <si>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</si>
  <si>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</si>
  <si>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</si>
  <si>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</si>
  <si>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</si>
  <si>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</si>
  <si>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</si>
  <si>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</si>
  <si>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</si>
  <si>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</si>
  <si>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刘俊峰</t>
  </si>
  <si>
    <t>玉米完全成本保险</t>
  </si>
  <si>
    <t>刘尚华</t>
  </si>
  <si>
    <t>刘清华</t>
  </si>
  <si>
    <t>常军霞</t>
  </si>
  <si>
    <t>张俊红</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</si>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</sst>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4" borderId="8" applyNumberFormat="0" applyAlignment="0" applyProtection="0">
      <alignment vertical="center"/>
    </xf>
    <xf numFmtId="0" fontId="17" fillId="5" borderId="9" applyNumberFormat="0" applyAlignment="0" applyProtection="0">
      <alignment vertical="center"/>
    </xf>
    <xf numFmtId="0" fontId="18" fillId="5" borderId="8" applyNumberFormat="0" applyAlignment="0" applyProtection="0">
      <alignment vertical="center"/>
    </xf>
    <xf numFmtId="0" fontId="19" fillId="6"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34">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49" fontId="5" fillId="2" borderId="2"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3" xfId="0" applyFont="1" applyFill="1" applyBorder="1" applyAlignment="1">
      <alignment horizontal="center"/>
    </xf>
    <xf numFmtId="0" fontId="0"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6" fillId="0" borderId="4" xfId="0" applyNumberFormat="1" applyFont="1" applyFill="1" applyBorder="1" applyAlignment="1">
      <alignment horizontal="center" vertical="center"/>
    </xf>
    <xf numFmtId="0" fontId="6"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6" fillId="0" borderId="1" xfId="0" applyFont="1" applyFill="1" applyBorder="1" applyAlignment="1">
      <alignment horizontal="center"/>
    </xf>
    <xf numFmtId="176" fontId="6"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7" fillId="0" borderId="1" xfId="0" applyNumberFormat="1" applyFont="1" applyFill="1" applyBorder="1" applyAlignment="1">
      <alignment horizontal="center"/>
    </xf>
    <xf numFmtId="0" fontId="7" fillId="0" borderId="1" xfId="0" applyFont="1" applyFill="1" applyBorder="1" applyAlignment="1">
      <alignment horizontal="center"/>
    </xf>
    <xf numFmtId="0" fontId="4" fillId="0" borderId="1" xfId="0" applyFont="1" applyFill="1" applyBorder="1" applyAlignment="1">
      <alignment horizontal="center"/>
    </xf>
    <xf numFmtId="0" fontId="3" fillId="0" borderId="0" xfId="0" applyFont="1" applyFill="1" applyAlignment="1">
      <alignment horizontal="left"/>
    </xf>
    <xf numFmtId="0" fontId="6"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6" fillId="0" borderId="0" xfId="0" applyNumberFormat="1" applyFont="1" applyFill="1" applyBorder="1" applyAlignment="1">
      <alignment horizontal="center" vertical="center"/>
    </xf>
    <xf numFmtId="0" fontId="7"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2"/>
  <sheetViews>
    <sheetView tabSelected="1" workbookViewId="0">
      <selection activeCell="C2" sqref="C2:G2"/>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2" t="s">
        <v>6</v>
      </c>
      <c r="C4" s="12" t="s">
        <v>7</v>
      </c>
      <c r="D4" s="12" t="s">
        <v>8</v>
      </c>
      <c r="E4" s="11" t="s">
        <v>9</v>
      </c>
      <c r="F4" s="11" t="s">
        <v>10</v>
      </c>
      <c r="G4" s="11" t="s">
        <v>11</v>
      </c>
      <c r="H4" s="11" t="s">
        <v>12</v>
      </c>
      <c r="I4" s="11" t="s">
        <v>13</v>
      </c>
      <c r="J4" s="11" t="s">
        <v>14</v>
      </c>
      <c r="K4" s="11" t="s">
        <v>15</v>
      </c>
      <c r="L4" s="11" t="s">
        <v>16</v>
      </c>
      <c r="M4" s="13" t="s">
        <v>17</v>
      </c>
    </row>
    <row r="5" ht="14.25" spans="1:13">
      <c r="A5" s="14">
        <v>1</v>
      </c>
      <c r="B5" s="15" t="s">
        <v>18</v>
      </c>
      <c r="C5" s="16" t="s">
        <v>19</v>
      </c>
      <c r="D5" s="15">
        <v>25</v>
      </c>
      <c r="E5" s="17">
        <v>0.0513</v>
      </c>
      <c r="F5" s="18">
        <v>800</v>
      </c>
      <c r="G5" s="18">
        <f>D5*F5</f>
        <v>20000</v>
      </c>
      <c r="H5" s="18">
        <f>D5*41</f>
        <v>1025</v>
      </c>
      <c r="I5" s="19">
        <f>H5*0.2</f>
        <v>205</v>
      </c>
      <c r="J5" s="19">
        <f>H5*0.45</f>
        <v>461.25</v>
      </c>
      <c r="K5" s="19">
        <f>H5*0.3</f>
        <v>307.5</v>
      </c>
      <c r="L5" s="20">
        <v>0</v>
      </c>
      <c r="M5" s="19">
        <f>H5*0.05</f>
        <v>51.25</v>
      </c>
    </row>
    <row r="6" ht="14.25" spans="1:13">
      <c r="A6" s="14">
        <v>2</v>
      </c>
      <c r="B6" s="15" t="s">
        <v>20</v>
      </c>
      <c r="C6" s="16" t="s">
        <v>19</v>
      </c>
      <c r="D6" s="15">
        <v>24</v>
      </c>
      <c r="E6" s="17">
        <v>0.0513</v>
      </c>
      <c r="F6" s="18">
        <v>800</v>
      </c>
      <c r="G6" s="18">
        <f>D6*F6</f>
        <v>19200</v>
      </c>
      <c r="H6" s="18">
        <f>D6*41</f>
        <v>984</v>
      </c>
      <c r="I6" s="19">
        <f>H6*0.2</f>
        <v>196.8</v>
      </c>
      <c r="J6" s="19">
        <f>H6*0.45</f>
        <v>442.8</v>
      </c>
      <c r="K6" s="19">
        <f>H6*0.3</f>
        <v>295.2</v>
      </c>
      <c r="L6" s="20">
        <v>0</v>
      </c>
      <c r="M6" s="19">
        <f>H6*0.05</f>
        <v>49.2</v>
      </c>
    </row>
    <row r="7" ht="14.25" spans="1:13">
      <c r="A7" s="14">
        <v>3</v>
      </c>
      <c r="B7" s="15" t="s">
        <v>21</v>
      </c>
      <c r="C7" s="16" t="s">
        <v>19</v>
      </c>
      <c r="D7" s="15">
        <v>17</v>
      </c>
      <c r="E7" s="17">
        <v>0.0513</v>
      </c>
      <c r="F7" s="18">
        <v>800</v>
      </c>
      <c r="G7" s="18">
        <f>D7*F7</f>
        <v>13600</v>
      </c>
      <c r="H7" s="18">
        <f>D7*41</f>
        <v>697</v>
      </c>
      <c r="I7" s="19">
        <f>H7*0.2</f>
        <v>139.4</v>
      </c>
      <c r="J7" s="19">
        <f>H7*0.45</f>
        <v>313.65</v>
      </c>
      <c r="K7" s="19">
        <f>H7*0.3</f>
        <v>209.1</v>
      </c>
      <c r="L7" s="20">
        <v>0</v>
      </c>
      <c r="M7" s="19">
        <f>H7*0.05</f>
        <v>34.85</v>
      </c>
    </row>
    <row r="8" ht="14.25" spans="1:13">
      <c r="A8" s="14">
        <v>4</v>
      </c>
      <c r="B8" s="15" t="s">
        <v>22</v>
      </c>
      <c r="C8" s="16" t="s">
        <v>19</v>
      </c>
      <c r="D8" s="15">
        <v>8</v>
      </c>
      <c r="E8" s="17">
        <v>0.0513</v>
      </c>
      <c r="F8" s="18">
        <v>800</v>
      </c>
      <c r="G8" s="18">
        <f>D8*F8</f>
        <v>6400</v>
      </c>
      <c r="H8" s="18">
        <f>D8*41</f>
        <v>328</v>
      </c>
      <c r="I8" s="19">
        <f>H8*0.2</f>
        <v>65.6</v>
      </c>
      <c r="J8" s="19">
        <f>H8*0.45</f>
        <v>147.6</v>
      </c>
      <c r="K8" s="19">
        <f>H8*0.3</f>
        <v>98.4</v>
      </c>
      <c r="L8" s="20">
        <v>0</v>
      </c>
      <c r="M8" s="19">
        <f>H8*0.05</f>
        <v>16.4</v>
      </c>
    </row>
    <row r="9" ht="14.25" spans="1:13">
      <c r="A9" s="14">
        <v>5</v>
      </c>
      <c r="B9" s="15" t="s">
        <v>23</v>
      </c>
      <c r="C9" s="16" t="s">
        <v>19</v>
      </c>
      <c r="D9" s="15">
        <v>7</v>
      </c>
      <c r="E9" s="17">
        <v>0.0513</v>
      </c>
      <c r="F9" s="18">
        <v>800</v>
      </c>
      <c r="G9" s="18">
        <f>D9*F9</f>
        <v>5600</v>
      </c>
      <c r="H9" s="18">
        <f>D9*41</f>
        <v>287</v>
      </c>
      <c r="I9" s="19">
        <f>H9*0.2</f>
        <v>57.4</v>
      </c>
      <c r="J9" s="19">
        <f>H9*0.45</f>
        <v>129.15</v>
      </c>
      <c r="K9" s="19">
        <f>H9*0.3</f>
        <v>86.1</v>
      </c>
      <c r="L9" s="20">
        <v>0</v>
      </c>
      <c r="M9" s="19">
        <f>H9*0.05</f>
        <v>14.35</v>
      </c>
    </row>
    <row r="10" ht="14.25" spans="1:13">
      <c r="A10" s="14" t="s">
        <v>24</v>
      </c>
      <c r="B10" s="16"/>
      <c r="C10" s="16"/>
      <c r="D10" s="21">
        <f>SUM(D5:D9)</f>
        <v>81</v>
      </c>
      <c r="E10" s="17"/>
      <c r="F10" s="18"/>
      <c r="G10" s="22">
        <f>SUM(G5:G9)</f>
        <v>64800</v>
      </c>
      <c r="H10" s="22">
        <f>SUM(H5:H9)</f>
        <v>3321</v>
      </c>
      <c r="I10" s="23">
        <f>SUM(I5:I9)</f>
        <v>664.2</v>
      </c>
      <c r="J10" s="24">
        <f>SUM(J5:J9)</f>
        <v>1494.45</v>
      </c>
      <c r="K10" s="23">
        <f>SUM(K5:K9)</f>
        <v>996.3</v>
      </c>
      <c r="L10" s="25">
        <f>SUM(L5:L9)</f>
        <v>0</v>
      </c>
      <c r="M10" s="23">
        <f>SUM(M5:M9)</f>
        <v>166.05</v>
      </c>
    </row>
    <row r="11" ht="16" customHeight="1" spans="1:13">
      <c r="A11" s="26" t="s">
        <v>25</v>
      </c>
      <c r="C11" s="27"/>
      <c r="D11" s="26"/>
      <c r="F11" s="27"/>
      <c r="G11" s="26"/>
      <c r="H11" s="26"/>
      <c r="I11" s="26"/>
      <c r="J11" s="26"/>
      <c r="K11" s="26"/>
      <c r="L11" s="28"/>
      <c r="M11" s="29"/>
    </row>
    <row r="12" ht="15" customHeight="1" spans="1:13">
      <c r="A12" s="30"/>
      <c r="B12" s="30"/>
      <c r="C12" s="31"/>
      <c r="D12" s="30"/>
      <c r="E12" s="32"/>
      <c r="F12" s="32"/>
      <c r="G12" s="8"/>
      <c r="H12" s="8"/>
      <c r="I12" s="33"/>
      <c r="J12" s="33" t="s">
        <v>26</v>
      </c>
      <c r="K12" s="33"/>
      <c r="L12" s="33"/>
      <c r="M12" s="9"/>
    </row>
  </sheetData>
  <mergeCells count="7">
    <mergeCell ref="A1:M1"/>
    <mergeCell ref="A2:B2"/>
    <mergeCell ref="C2:G2"/>
    <mergeCell ref="A3:B3"/>
    <mergeCell ref="C3:G3"/>
    <mergeCell ref="J3:L3"/>
    <mergeCell ref="J12:L12"/>
  </mergeCells>
  <conditionalFormatting sqref="B5:B9">
    <cfRule type="expression" dxfId="0" priority="1">
      <formula>AND(SUMPRODUCT(IFERROR(1*(($B$5:$B$9&amp;"x")=(B5&amp;"x")),0))&gt;1,NOT(ISBLANK(B5)))</formula>
    </cfRule>
  </conditionalFormatting>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2026-07-03T07:54:42Z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06E17FFF9F284C8ABDF82ECC1021185C_13</vt:lpwstr>
  </property>
  <property fmtid="{D5CDD505-2E9C-101B-9397-08002B2CF9AE}" pid="3" name="KSOProductBuildVer">
    <vt:lpwstr>2052-12.1.0.25225</vt:lpwstr>
  </property>
  <property fmtid="{D5CDD505-2E9C-101B-9397-08002B2CF9AE}" pid="4" name="CalculationRule">
    <vt:i4>0</vt:i4>
  </property>
</Properties>
</file>