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<sst xmlns="http://schemas.openxmlformats.org/spreadsheetml/2006/main" count="59" uniqueCount="41">
  <si>
    <t>中国太平洋财产保险股份有限公司邯郸市魏县支公司玉米完全成本保险承保公示清单</t>
  </si>
  <si>
    <t>投保人：</t>
  </si>
  <si>
    <t>魏县德政镇刘庄居民委员会</t>
  </si>
  <si>
    <t>投保单号:</t>
  </si>
  <si>
    <t>ASHJVDS66A26P050034J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</si>
  <si>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</si>
  <si>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</si>
  <si>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</si>
  <si>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</si>
  <si>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</si>
  <si>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</si>
  <si>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</si>
  <si>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</si>
  <si>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</si>
  <si>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</si>
  <si>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</si>
  <si>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</si>
  <si>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</si>
  <si>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刘社章</t>
  </si>
  <si>
    <t>玉米完全成本保险</t>
  </si>
  <si>
    <t>刘会民</t>
  </si>
  <si>
    <t>刘社堂</t>
  </si>
  <si>
    <t>李香芹</t>
  </si>
  <si>
    <t>刘风山</t>
  </si>
  <si>
    <t>刘海臣</t>
  </si>
  <si>
    <t>刘海军</t>
  </si>
  <si>
    <t>刘振龙</t>
  </si>
  <si>
    <t>刘海林</t>
  </si>
  <si>
    <t>刘贵山</t>
  </si>
  <si>
    <t>刘瑞峰</t>
  </si>
  <si>
    <t>聂建明</t>
  </si>
  <si>
    <t>刘怀林</t>
  </si>
  <si>
    <t>刘五林</t>
  </si>
  <si>
    <t>刘义章</t>
  </si>
  <si>
    <t>刘玉山</t>
  </si>
  <si>
    <t>刘章学</t>
  </si>
  <si>
    <t>刘茂林</t>
  </si>
  <si>
    <t>刘长海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</si>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</sst>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8">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4"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7">
        <v>95.81</v>
      </c>
      <c r="E5" s="18">
        <v>0.0513</v>
      </c>
      <c r="F5" s="19">
        <v>800</v>
      </c>
      <c r="G5" s="19">
        <f>D5*F5</f>
        <v>76648</v>
      </c>
      <c r="H5" s="19">
        <f>D5*41</f>
        <v>3928.21</v>
      </c>
      <c r="I5" s="20">
        <f>H5*0.2</f>
        <v>785.642</v>
      </c>
      <c r="J5" s="20">
        <f>H5*0.45</f>
        <v>1767.6945</v>
      </c>
      <c r="K5" s="20">
        <f>H5*0.3</f>
        <v>1178.463</v>
      </c>
      <c r="L5" s="21">
        <v>0</v>
      </c>
      <c r="M5" s="20">
        <f>H5*0.05</f>
        <v>196.4105</v>
      </c>
    </row>
    <row r="6" ht="14.25" spans="1:13">
      <c r="A6" s="14">
        <v>2</v>
      </c>
      <c r="B6" s="15" t="s">
        <v>20</v>
      </c>
      <c r="C6" s="16" t="s">
        <v>19</v>
      </c>
      <c r="D6" s="17">
        <v>95.41</v>
      </c>
      <c r="E6" s="18">
        <v>0.0513</v>
      </c>
      <c r="F6" s="19">
        <v>800</v>
      </c>
      <c r="G6" s="19">
        <f>D6*F6</f>
        <v>76328</v>
      </c>
      <c r="H6" s="19">
        <f t="shared" ref="H6:H11" si="0">D6*41</f>
        <v>3911.81</v>
      </c>
      <c r="I6" s="20">
        <f>H6*0.2</f>
        <v>782.362</v>
      </c>
      <c r="J6" s="20">
        <f>H6*0.45</f>
        <v>1760.3145</v>
      </c>
      <c r="K6" s="20">
        <f>H6*0.3</f>
        <v>1173.543</v>
      </c>
      <c r="L6" s="21">
        <v>0</v>
      </c>
      <c r="M6" s="20">
        <f>H6*0.05</f>
        <v>195.5905</v>
      </c>
    </row>
    <row r="7" ht="14.25" spans="1:13">
      <c r="A7" s="14">
        <v>3</v>
      </c>
      <c r="B7" s="15" t="s">
        <v>21</v>
      </c>
      <c r="C7" s="16" t="s">
        <v>19</v>
      </c>
      <c r="D7" s="17">
        <v>88.84</v>
      </c>
      <c r="E7" s="18">
        <v>0.0513</v>
      </c>
      <c r="F7" s="19">
        <v>800</v>
      </c>
      <c r="G7" s="19">
        <f>D7*F7</f>
        <v>71072</v>
      </c>
      <c r="H7" s="19">
        <f t="shared" si="0"/>
        <v>3642.44</v>
      </c>
      <c r="I7" s="20">
        <f>H7*0.2</f>
        <v>728.488</v>
      </c>
      <c r="J7" s="20">
        <f>H7*0.45</f>
        <v>1639.098</v>
      </c>
      <c r="K7" s="20">
        <f>H7*0.3</f>
        <v>1092.732</v>
      </c>
      <c r="L7" s="21">
        <v>0</v>
      </c>
      <c r="M7" s="20">
        <f>H7*0.05</f>
        <v>182.122</v>
      </c>
    </row>
    <row r="8" ht="14.25" spans="1:13">
      <c r="A8" s="14">
        <v>4</v>
      </c>
      <c r="B8" s="22" t="s">
        <v>22</v>
      </c>
      <c r="C8" s="16" t="s">
        <v>19</v>
      </c>
      <c r="D8" s="17">
        <v>40.86</v>
      </c>
      <c r="E8" s="18">
        <v>0.0513</v>
      </c>
      <c r="F8" s="19">
        <v>800</v>
      </c>
      <c r="G8" s="19">
        <f>D8*F8</f>
        <v>32688</v>
      </c>
      <c r="H8" s="19">
        <f t="shared" si="0"/>
        <v>1675.26</v>
      </c>
      <c r="I8" s="20">
        <f>H8*0.2</f>
        <v>335.052</v>
      </c>
      <c r="J8" s="20">
        <f>H8*0.45</f>
        <v>753.867</v>
      </c>
      <c r="K8" s="20">
        <f>H8*0.3</f>
        <v>502.578</v>
      </c>
      <c r="L8" s="21">
        <v>0</v>
      </c>
      <c r="M8" s="20">
        <f>H8*0.05</f>
        <v>83.763</v>
      </c>
    </row>
    <row r="9" ht="14.25" spans="1:13">
      <c r="A9" s="14">
        <v>5</v>
      </c>
      <c r="B9" s="15" t="s">
        <v>23</v>
      </c>
      <c r="C9" s="16" t="s">
        <v>19</v>
      </c>
      <c r="D9" s="17">
        <v>39.67</v>
      </c>
      <c r="E9" s="18">
        <v>0.0513</v>
      </c>
      <c r="F9" s="19">
        <v>800</v>
      </c>
      <c r="G9" s="19">
        <f>D9*F9</f>
        <v>31736</v>
      </c>
      <c r="H9" s="19">
        <f t="shared" si="0"/>
        <v>1626.47</v>
      </c>
      <c r="I9" s="20">
        <f>H9*0.2</f>
        <v>325.294</v>
      </c>
      <c r="J9" s="20">
        <f>H9*0.45</f>
        <v>731.9115</v>
      </c>
      <c r="K9" s="20">
        <f>H9*0.3</f>
        <v>487.941</v>
      </c>
      <c r="L9" s="21">
        <v>0</v>
      </c>
      <c r="M9" s="20">
        <f>H9*0.05</f>
        <v>81.3235</v>
      </c>
    </row>
    <row r="10" ht="14.25" spans="1:13">
      <c r="A10" s="14">
        <v>6</v>
      </c>
      <c r="B10" s="23" t="s">
        <v>24</v>
      </c>
      <c r="C10" s="16" t="s">
        <v>19</v>
      </c>
      <c r="D10" s="24">
        <v>39.48</v>
      </c>
      <c r="E10" s="18">
        <v>0.0513</v>
      </c>
      <c r="F10" s="19">
        <v>800</v>
      </c>
      <c r="G10" s="19">
        <f>D10*F10</f>
        <v>31584</v>
      </c>
      <c r="H10" s="19">
        <f>D10*41</f>
        <v>1618.68</v>
      </c>
      <c r="I10" s="20">
        <f>H10*0.2</f>
        <v>323.736</v>
      </c>
      <c r="J10" s="20">
        <f>H10*0.45</f>
        <v>728.406</v>
      </c>
      <c r="K10" s="20">
        <f>H10*0.3</f>
        <v>485.604</v>
      </c>
      <c r="L10" s="21">
        <v>0</v>
      </c>
      <c r="M10" s="20">
        <f>H10*0.05</f>
        <v>80.934</v>
      </c>
    </row>
    <row r="11" ht="14.25" spans="1:13">
      <c r="A11" s="14">
        <v>7</v>
      </c>
      <c r="B11" s="23" t="s">
        <v>25</v>
      </c>
      <c r="C11" s="16" t="s">
        <v>19</v>
      </c>
      <c r="D11" s="24">
        <v>38</v>
      </c>
      <c r="E11" s="18">
        <v>0.0513</v>
      </c>
      <c r="F11" s="19">
        <v>800</v>
      </c>
      <c r="G11" s="19">
        <f>D11*F11</f>
        <v>30400</v>
      </c>
      <c r="H11" s="19">
        <f>D11*41</f>
        <v>1558</v>
      </c>
      <c r="I11" s="20">
        <f>H11*0.2</f>
        <v>311.6</v>
      </c>
      <c r="J11" s="20">
        <f>H11*0.45</f>
        <v>701.1</v>
      </c>
      <c r="K11" s="20">
        <f>H11*0.3</f>
        <v>467.4</v>
      </c>
      <c r="L11" s="21">
        <v>0</v>
      </c>
      <c r="M11" s="20">
        <f>H11*0.05</f>
        <v>77.9</v>
      </c>
    </row>
    <row r="12" ht="14.25" spans="1:13">
      <c r="A12" s="14">
        <v>8</v>
      </c>
      <c r="B12" s="23" t="s">
        <v>26</v>
      </c>
      <c r="C12" s="16" t="s">
        <v>19</v>
      </c>
      <c r="D12" s="24">
        <v>35.92</v>
      </c>
      <c r="E12" s="18">
        <v>0.0513</v>
      </c>
      <c r="F12" s="19">
        <v>800</v>
      </c>
      <c r="G12" s="19">
        <f>D12*F12</f>
        <v>28736</v>
      </c>
      <c r="H12" s="19">
        <f>D12*41</f>
        <v>1472.72</v>
      </c>
      <c r="I12" s="20">
        <f>H12*0.2</f>
        <v>294.544</v>
      </c>
      <c r="J12" s="20">
        <f>H12*0.45</f>
        <v>662.724</v>
      </c>
      <c r="K12" s="20">
        <f>H12*0.3</f>
        <v>441.816</v>
      </c>
      <c r="L12" s="21">
        <v>0</v>
      </c>
      <c r="M12" s="20">
        <f>H12*0.05</f>
        <v>73.636</v>
      </c>
    </row>
    <row r="13" ht="14.25" spans="1:13">
      <c r="A13" s="14">
        <v>9</v>
      </c>
      <c r="B13" s="23" t="s">
        <v>27</v>
      </c>
      <c r="C13" s="16" t="s">
        <v>19</v>
      </c>
      <c r="D13" s="24">
        <v>35</v>
      </c>
      <c r="E13" s="18">
        <v>0.0513</v>
      </c>
      <c r="F13" s="19">
        <v>800</v>
      </c>
      <c r="G13" s="19">
        <f>D13*F13</f>
        <v>28000</v>
      </c>
      <c r="H13" s="19">
        <f>D13*41</f>
        <v>1435</v>
      </c>
      <c r="I13" s="20">
        <f>H13*0.2</f>
        <v>287</v>
      </c>
      <c r="J13" s="20">
        <f>H13*0.45</f>
        <v>645.75</v>
      </c>
      <c r="K13" s="20">
        <f>H13*0.3</f>
        <v>430.5</v>
      </c>
      <c r="L13" s="21">
        <v>0</v>
      </c>
      <c r="M13" s="20">
        <f>H13*0.05</f>
        <v>71.75</v>
      </c>
    </row>
    <row r="14" ht="14.25" spans="1:13">
      <c r="A14" s="14">
        <v>10</v>
      </c>
      <c r="B14" s="23" t="s">
        <v>28</v>
      </c>
      <c r="C14" s="16" t="s">
        <v>19</v>
      </c>
      <c r="D14" s="24">
        <v>33.08</v>
      </c>
      <c r="E14" s="18">
        <v>0.0513</v>
      </c>
      <c r="F14" s="19">
        <v>800</v>
      </c>
      <c r="G14" s="19">
        <f>D14*F14</f>
        <v>26464</v>
      </c>
      <c r="H14" s="19">
        <f>D14*41</f>
        <v>1356.28</v>
      </c>
      <c r="I14" s="20">
        <f>H14*0.2</f>
        <v>271.256</v>
      </c>
      <c r="J14" s="20">
        <f>H14*0.45</f>
        <v>610.326</v>
      </c>
      <c r="K14" s="20">
        <f>H14*0.3</f>
        <v>406.884</v>
      </c>
      <c r="L14" s="21">
        <v>0</v>
      </c>
      <c r="M14" s="20">
        <f>H14*0.05</f>
        <v>67.814</v>
      </c>
    </row>
    <row r="15" ht="14.25" spans="1:13">
      <c r="A15" s="14">
        <v>11</v>
      </c>
      <c r="B15" s="23" t="s">
        <v>29</v>
      </c>
      <c r="C15" s="16" t="s">
        <v>19</v>
      </c>
      <c r="D15" s="24">
        <v>32.57</v>
      </c>
      <c r="E15" s="18">
        <v>0.0513</v>
      </c>
      <c r="F15" s="19">
        <v>800</v>
      </c>
      <c r="G15" s="19">
        <f>D15*F15</f>
        <v>26056</v>
      </c>
      <c r="H15" s="19">
        <f>D15*41</f>
        <v>1335.37</v>
      </c>
      <c r="I15" s="20">
        <f>H15*0.2</f>
        <v>267.074</v>
      </c>
      <c r="J15" s="20">
        <f>H15*0.45</f>
        <v>600.9165</v>
      </c>
      <c r="K15" s="20">
        <f>H15*0.3</f>
        <v>400.611</v>
      </c>
      <c r="L15" s="21">
        <v>0</v>
      </c>
      <c r="M15" s="20">
        <f>H15*0.05</f>
        <v>66.7685</v>
      </c>
    </row>
    <row r="16" ht="14.25" spans="1:13">
      <c r="A16" s="14">
        <v>12</v>
      </c>
      <c r="B16" s="23" t="s">
        <v>30</v>
      </c>
      <c r="C16" s="16" t="s">
        <v>19</v>
      </c>
      <c r="D16" s="24">
        <v>32.43</v>
      </c>
      <c r="E16" s="18">
        <v>0.0513</v>
      </c>
      <c r="F16" s="19">
        <v>800</v>
      </c>
      <c r="G16" s="19">
        <f>D16*F16</f>
        <v>25944</v>
      </c>
      <c r="H16" s="19">
        <f>D16*41</f>
        <v>1329.63</v>
      </c>
      <c r="I16" s="20">
        <f>H16*0.2</f>
        <v>265.926</v>
      </c>
      <c r="J16" s="20">
        <f>H16*0.45</f>
        <v>598.3335</v>
      </c>
      <c r="K16" s="20">
        <f>H16*0.3</f>
        <v>398.889</v>
      </c>
      <c r="L16" s="21">
        <v>0</v>
      </c>
      <c r="M16" s="20">
        <f>H16*0.05</f>
        <v>66.4815</v>
      </c>
    </row>
    <row r="17" ht="14.25" spans="1:13">
      <c r="A17" s="14">
        <v>13</v>
      </c>
      <c r="B17" s="23" t="s">
        <v>31</v>
      </c>
      <c r="C17" s="16" t="s">
        <v>19</v>
      </c>
      <c r="D17" s="24">
        <v>31.53</v>
      </c>
      <c r="E17" s="18">
        <v>0.0513</v>
      </c>
      <c r="F17" s="19">
        <v>800</v>
      </c>
      <c r="G17" s="19">
        <f>D17*F17</f>
        <v>25224</v>
      </c>
      <c r="H17" s="19">
        <f>D17*41</f>
        <v>1292.73</v>
      </c>
      <c r="I17" s="20">
        <f>H17*0.2</f>
        <v>258.546</v>
      </c>
      <c r="J17" s="20">
        <f>H17*0.45</f>
        <v>581.7285</v>
      </c>
      <c r="K17" s="20">
        <f>H17*0.3</f>
        <v>387.819</v>
      </c>
      <c r="L17" s="21">
        <v>0</v>
      </c>
      <c r="M17" s="20">
        <f>H17*0.05</f>
        <v>64.6365</v>
      </c>
    </row>
    <row r="18" ht="14.25" spans="1:13">
      <c r="A18" s="14">
        <v>14</v>
      </c>
      <c r="B18" s="23" t="s">
        <v>32</v>
      </c>
      <c r="C18" s="16" t="s">
        <v>19</v>
      </c>
      <c r="D18" s="24">
        <v>30.15</v>
      </c>
      <c r="E18" s="18">
        <v>0.0513</v>
      </c>
      <c r="F18" s="19">
        <v>800</v>
      </c>
      <c r="G18" s="19">
        <f>D18*F18</f>
        <v>24120</v>
      </c>
      <c r="H18" s="19">
        <f>D18*41</f>
        <v>1236.15</v>
      </c>
      <c r="I18" s="20">
        <f>H18*0.2</f>
        <v>247.23</v>
      </c>
      <c r="J18" s="20">
        <f>H18*0.45</f>
        <v>556.2675</v>
      </c>
      <c r="K18" s="20">
        <f>H18*0.3</f>
        <v>370.845</v>
      </c>
      <c r="L18" s="21">
        <v>0</v>
      </c>
      <c r="M18" s="20">
        <f>H18*0.05</f>
        <v>61.8075</v>
      </c>
    </row>
    <row r="19" ht="14.25" spans="1:13">
      <c r="A19" s="14">
        <v>15</v>
      </c>
      <c r="B19" s="23" t="s">
        <v>33</v>
      </c>
      <c r="C19" s="16" t="s">
        <v>19</v>
      </c>
      <c r="D19" s="24">
        <v>28</v>
      </c>
      <c r="E19" s="18">
        <v>0.0513</v>
      </c>
      <c r="F19" s="19">
        <v>800</v>
      </c>
      <c r="G19" s="19">
        <f>D19*F19</f>
        <v>22400</v>
      </c>
      <c r="H19" s="19">
        <f>D19*41</f>
        <v>1148</v>
      </c>
      <c r="I19" s="20">
        <f>H19*0.2</f>
        <v>229.6</v>
      </c>
      <c r="J19" s="20">
        <f>H19*0.45</f>
        <v>516.6</v>
      </c>
      <c r="K19" s="20">
        <f>H19*0.3</f>
        <v>344.4</v>
      </c>
      <c r="L19" s="21">
        <v>0</v>
      </c>
      <c r="M19" s="20">
        <f>H19*0.05</f>
        <v>57.4</v>
      </c>
    </row>
    <row r="20" ht="14.25" spans="1:13">
      <c r="A20" s="14">
        <v>16</v>
      </c>
      <c r="B20" s="23" t="s">
        <v>34</v>
      </c>
      <c r="C20" s="16" t="s">
        <v>19</v>
      </c>
      <c r="D20" s="24">
        <v>27.46</v>
      </c>
      <c r="E20" s="18">
        <v>0.0513</v>
      </c>
      <c r="F20" s="19">
        <v>800</v>
      </c>
      <c r="G20" s="19">
        <f>D20*F20</f>
        <v>21968</v>
      </c>
      <c r="H20" s="19">
        <f>D20*41</f>
        <v>1125.86</v>
      </c>
      <c r="I20" s="20">
        <f>H20*0.2</f>
        <v>225.172</v>
      </c>
      <c r="J20" s="20">
        <f>H20*0.45</f>
        <v>506.637</v>
      </c>
      <c r="K20" s="20">
        <f>H20*0.3</f>
        <v>337.758</v>
      </c>
      <c r="L20" s="21">
        <v>0</v>
      </c>
      <c r="M20" s="20">
        <f>H20*0.05</f>
        <v>56.293</v>
      </c>
    </row>
    <row r="21" ht="14.25" spans="1:13">
      <c r="A21" s="14">
        <v>17</v>
      </c>
      <c r="B21" s="23" t="s">
        <v>35</v>
      </c>
      <c r="C21" s="16" t="s">
        <v>19</v>
      </c>
      <c r="D21" s="24">
        <v>26.18</v>
      </c>
      <c r="E21" s="18">
        <v>0.0513</v>
      </c>
      <c r="F21" s="19">
        <v>800</v>
      </c>
      <c r="G21" s="19">
        <f>D21*F21</f>
        <v>20944</v>
      </c>
      <c r="H21" s="19">
        <f>D21*41</f>
        <v>1073.38</v>
      </c>
      <c r="I21" s="20">
        <f>H21*0.2</f>
        <v>214.676</v>
      </c>
      <c r="J21" s="20">
        <f>H21*0.45</f>
        <v>483.021</v>
      </c>
      <c r="K21" s="20">
        <f>H21*0.3</f>
        <v>322.014</v>
      </c>
      <c r="L21" s="21">
        <v>0</v>
      </c>
      <c r="M21" s="20">
        <f>H21*0.05</f>
        <v>53.669</v>
      </c>
    </row>
    <row r="22" ht="14.25" spans="1:13">
      <c r="A22" s="14">
        <v>18</v>
      </c>
      <c r="B22" s="23" t="s">
        <v>36</v>
      </c>
      <c r="C22" s="16" t="s">
        <v>19</v>
      </c>
      <c r="D22" s="24">
        <v>25</v>
      </c>
      <c r="E22" s="18">
        <v>0.0513</v>
      </c>
      <c r="F22" s="19">
        <v>800</v>
      </c>
      <c r="G22" s="19">
        <f>D22*F22</f>
        <v>20000</v>
      </c>
      <c r="H22" s="19">
        <f>D22*41</f>
        <v>1025</v>
      </c>
      <c r="I22" s="20">
        <f>H22*0.2</f>
        <v>205</v>
      </c>
      <c r="J22" s="20">
        <f>H22*0.45</f>
        <v>461.25</v>
      </c>
      <c r="K22" s="20">
        <f>H22*0.3</f>
        <v>307.5</v>
      </c>
      <c r="L22" s="21">
        <v>0</v>
      </c>
      <c r="M22" s="20">
        <f>H22*0.05</f>
        <v>51.25</v>
      </c>
    </row>
    <row r="23" ht="14.25" spans="1:13">
      <c r="A23" s="14">
        <v>19</v>
      </c>
      <c r="B23" s="23" t="s">
        <v>37</v>
      </c>
      <c r="C23" s="16" t="s">
        <v>19</v>
      </c>
      <c r="D23" s="24">
        <v>24.61</v>
      </c>
      <c r="E23" s="18">
        <v>0.0513</v>
      </c>
      <c r="F23" s="19">
        <v>800</v>
      </c>
      <c r="G23" s="19">
        <f>D23*F23</f>
        <v>19688</v>
      </c>
      <c r="H23" s="19">
        <f>D23*41</f>
        <v>1009.01</v>
      </c>
      <c r="I23" s="20">
        <f>H23*0.2</f>
        <v>201.802</v>
      </c>
      <c r="J23" s="20">
        <f>H23*0.45</f>
        <v>454.0545</v>
      </c>
      <c r="K23" s="20">
        <f>H23*0.3</f>
        <v>302.703</v>
      </c>
      <c r="L23" s="21">
        <v>0</v>
      </c>
      <c r="M23" s="20">
        <f>H23*0.05</f>
        <v>50.4505</v>
      </c>
    </row>
    <row r="24" ht="14.25" spans="1:13">
      <c r="A24" s="14" t="s">
        <v>38</v>
      </c>
      <c r="B24" s="16"/>
      <c r="C24" s="16"/>
      <c r="D24" s="25">
        <f>SUM(D5:D23)</f>
        <v>800</v>
      </c>
      <c r="E24" s="18"/>
      <c r="F24" s="19"/>
      <c r="G24" s="26">
        <f>SUM(G5:G23)</f>
        <v>640000</v>
      </c>
      <c r="H24" s="26">
        <f>SUM(H5:H23)</f>
        <v>32800</v>
      </c>
      <c r="I24" s="27">
        <f>SUM(I5:I23)</f>
        <v>6560</v>
      </c>
      <c r="J24" s="28">
        <f>SUM(J5:J23)</f>
        <v>14760</v>
      </c>
      <c r="K24" s="27">
        <f>SUM(K5:K23)</f>
        <v>9840</v>
      </c>
      <c r="L24" s="29">
        <f>SUM(L5:L23)</f>
        <v>0</v>
      </c>
      <c r="M24" s="27">
        <f>SUM(M5:M23)</f>
        <v>1640</v>
      </c>
    </row>
    <row r="25" ht="16" customHeight="1" spans="1:13">
      <c r="A25" s="30" t="s">
        <v>39</v>
      </c>
      <c r="C25" s="31"/>
      <c r="D25" s="30"/>
      <c r="F25" s="31"/>
      <c r="G25" s="30"/>
      <c r="H25" s="30"/>
      <c r="I25" s="30"/>
      <c r="J25" s="30"/>
      <c r="K25" s="30"/>
      <c r="L25" s="32"/>
      <c r="M25" s="33"/>
    </row>
    <row r="26" ht="15" customHeight="1" spans="1:13">
      <c r="A26" s="34"/>
      <c r="B26" s="34"/>
      <c r="C26" s="35"/>
      <c r="D26" s="34"/>
      <c r="E26" s="36"/>
      <c r="F26" s="36"/>
      <c r="G26" s="8"/>
      <c r="H26" s="8"/>
      <c r="I26" s="37"/>
      <c r="J26" s="37" t="s">
        <v>40</v>
      </c>
      <c r="K26" s="37"/>
      <c r="L26" s="37"/>
      <c r="M26" s="9"/>
    </row>
  </sheetData>
  <mergeCells count="7">
    <mergeCell ref="A1:M1"/>
    <mergeCell ref="A2:B2"/>
    <mergeCell ref="C2:G2"/>
    <mergeCell ref="A3:B3"/>
    <mergeCell ref="C3:G3"/>
    <mergeCell ref="J3:L3"/>
    <mergeCell ref="J26:L2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0CEDDED8A32149A8AB74D98AA63E8B8C_13</vt:lpwstr>
  </property>
  <property fmtid="{D5CDD505-2E9C-101B-9397-08002B2CF9AE}" pid="3" name="KSOProductBuildVer">
    <vt:lpwstr>2052-12.1.0.25225</vt:lpwstr>
  </property>
  <property fmtid="{D5CDD505-2E9C-101B-9397-08002B2CF9AE}" pid="4" name="CalculationRule">
    <vt:i4>0</vt:i4>
  </property>
</Properties>
</file>