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<sst xmlns="http://schemas.openxmlformats.org/spreadsheetml/2006/main" count="191" uniqueCount="107">
  <si>
    <t>中国太平洋财产保险股份有限公司邯郸市魏县支公司玉米完全成本保险承保公示清单</t>
  </si>
  <si>
    <t>投保人：</t>
  </si>
  <si>
    <t>魏县大兴庄镇高高村村民委员会</t>
  </si>
  <si>
    <t>投保单号:</t>
  </si>
  <si>
    <t>ASHJVDS66A26P050131B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</si>
  <si>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</si>
  <si>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</si>
  <si>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</si>
  <si>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</si>
  <si>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</si>
  <si>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</si>
  <si>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</si>
  <si>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</si>
  <si>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</si>
  <si>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</si>
  <si>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</si>
  <si>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</si>
  <si>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</si>
  <si>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房志远</t>
  </si>
  <si>
    <t>玉米完全成本保险</t>
  </si>
  <si>
    <t>付晋恺</t>
  </si>
  <si>
    <t>高强</t>
  </si>
  <si>
    <t>申国海</t>
  </si>
  <si>
    <t>李德</t>
  </si>
  <si>
    <t>房金河</t>
  </si>
  <si>
    <t>高勤</t>
  </si>
  <si>
    <t>高继先</t>
  </si>
  <si>
    <t>房如河</t>
  </si>
  <si>
    <t>房宪法</t>
  </si>
  <si>
    <t>高建保</t>
  </si>
  <si>
    <t>高鹏</t>
  </si>
  <si>
    <t>李章明</t>
  </si>
  <si>
    <t>李书员</t>
  </si>
  <si>
    <t>房金成</t>
  </si>
  <si>
    <t>李洪义</t>
  </si>
  <si>
    <t>孟另元</t>
  </si>
  <si>
    <t>高培仁</t>
  </si>
  <si>
    <t>李忠</t>
  </si>
  <si>
    <t>申国良</t>
  </si>
  <si>
    <t>高建堂</t>
  </si>
  <si>
    <t>高同山</t>
  </si>
  <si>
    <t>李振</t>
  </si>
  <si>
    <t>申国栋</t>
  </si>
  <si>
    <t>高章明</t>
  </si>
  <si>
    <t>李德生</t>
  </si>
  <si>
    <t>房运发</t>
  </si>
  <si>
    <t>房希良</t>
  </si>
  <si>
    <t>高书友</t>
  </si>
  <si>
    <t>申国勇</t>
  </si>
  <si>
    <t>李建国</t>
  </si>
  <si>
    <t>高章峰</t>
  </si>
  <si>
    <t>李长军</t>
  </si>
  <si>
    <t>李树檀</t>
  </si>
  <si>
    <t>高廷俊</t>
  </si>
  <si>
    <t>魏世民</t>
  </si>
  <si>
    <t>房如俊</t>
  </si>
  <si>
    <t>李洪学</t>
  </si>
  <si>
    <t>申国林</t>
  </si>
  <si>
    <t>李社书</t>
  </si>
  <si>
    <t>李学孟</t>
  </si>
  <si>
    <t>李学军</t>
  </si>
  <si>
    <t>高书忠</t>
  </si>
  <si>
    <t>付瑞峰</t>
  </si>
  <si>
    <t>高建国</t>
  </si>
  <si>
    <t>申国兵</t>
  </si>
  <si>
    <t>付晋书</t>
  </si>
  <si>
    <t>付晋臣</t>
  </si>
  <si>
    <t>李文希</t>
  </si>
  <si>
    <t>孟得毛</t>
  </si>
  <si>
    <t>李树山</t>
  </si>
  <si>
    <t>房发印</t>
  </si>
  <si>
    <t>高峰</t>
  </si>
  <si>
    <t>高志立</t>
  </si>
  <si>
    <t>候合灵</t>
  </si>
  <si>
    <t>房书印</t>
  </si>
  <si>
    <t>高继发</t>
  </si>
  <si>
    <t>李洪宪</t>
  </si>
  <si>
    <t>高连</t>
  </si>
  <si>
    <t>申国标</t>
  </si>
  <si>
    <t>李文山</t>
  </si>
  <si>
    <t>高洪立</t>
  </si>
  <si>
    <t>高海</t>
  </si>
  <si>
    <t>房合臣</t>
  </si>
  <si>
    <t>付国庆</t>
  </si>
  <si>
    <t>申国宪</t>
  </si>
  <si>
    <t>高领</t>
  </si>
  <si>
    <t>段爱清</t>
  </si>
  <si>
    <t>申国珍</t>
  </si>
  <si>
    <t>高同义</t>
  </si>
  <si>
    <t>房金</t>
  </si>
  <si>
    <t>高培岭</t>
  </si>
  <si>
    <t>高洪志</t>
  </si>
  <si>
    <t>高社力</t>
  </si>
  <si>
    <t>高同海</t>
  </si>
  <si>
    <t>李学山</t>
  </si>
  <si>
    <t>付志奎</t>
  </si>
  <si>
    <t>李学文</t>
  </si>
  <si>
    <t>高培海</t>
  </si>
  <si>
    <t>李树贵</t>
  </si>
  <si>
    <t>房陈法</t>
  </si>
  <si>
    <t>杨巧荣</t>
  </si>
  <si>
    <t>郑桂芬</t>
  </si>
  <si>
    <t>高建立</t>
  </si>
  <si>
    <t>付书焕</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</si>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</sst>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92"/>
  <sheetViews>
    <sheetView tabSelected="1" workbookViewId="0">
      <selection activeCell="D9" sqref="D9"/>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95.31</v>
      </c>
      <c r="E5" s="17">
        <v>0.0513</v>
      </c>
      <c r="F5" s="18">
        <v>800</v>
      </c>
      <c r="G5" s="18">
        <f t="shared" ref="G5:G11" si="0">D5*F5</f>
        <v>76248</v>
      </c>
      <c r="H5" s="18">
        <f>D5*41</f>
        <v>3907.71</v>
      </c>
      <c r="I5" s="19">
        <f t="shared" ref="I5:I11" si="1">H5*0.2</f>
        <v>781.542</v>
      </c>
      <c r="J5" s="19">
        <f t="shared" ref="J5:J11" si="2">H5*0.45</f>
        <v>1758.4695</v>
      </c>
      <c r="K5" s="19">
        <f t="shared" ref="K5:K11" si="3">H5*0.3</f>
        <v>1172.313</v>
      </c>
      <c r="L5" s="20">
        <v>0</v>
      </c>
      <c r="M5" s="19">
        <f t="shared" ref="M5:M11" si="4">H5*0.05</f>
        <v>195.3855</v>
      </c>
    </row>
    <row r="6" ht="14.25" spans="1:13">
      <c r="A6" s="13">
        <v>2</v>
      </c>
      <c r="B6" s="14" t="s">
        <v>20</v>
      </c>
      <c r="C6" s="15" t="s">
        <v>19</v>
      </c>
      <c r="D6" s="16">
        <v>59.19</v>
      </c>
      <c r="E6" s="17">
        <v>0.0513</v>
      </c>
      <c r="F6" s="18">
        <v>800</v>
      </c>
      <c r="G6" s="18">
        <f t="shared" si="0"/>
        <v>47352</v>
      </c>
      <c r="H6" s="18">
        <f t="shared" ref="H6:H11" si="5">D6*41</f>
        <v>2426.79</v>
      </c>
      <c r="I6" s="19">
        <f t="shared" si="1"/>
        <v>485.358</v>
      </c>
      <c r="J6" s="19">
        <f t="shared" si="2"/>
        <v>1092.0555</v>
      </c>
      <c r="K6" s="19">
        <f t="shared" si="3"/>
        <v>728.037</v>
      </c>
      <c r="L6" s="20">
        <v>0</v>
      </c>
      <c r="M6" s="19">
        <f t="shared" si="4"/>
        <v>121.3395</v>
      </c>
    </row>
    <row r="7" ht="14.25" spans="1:13">
      <c r="A7" s="13">
        <v>3</v>
      </c>
      <c r="B7" s="14" t="s">
        <v>21</v>
      </c>
      <c r="C7" s="15" t="s">
        <v>19</v>
      </c>
      <c r="D7" s="16">
        <v>57.91</v>
      </c>
      <c r="E7" s="17">
        <v>0.0513</v>
      </c>
      <c r="F7" s="18">
        <v>800</v>
      </c>
      <c r="G7" s="18">
        <f t="shared" si="0"/>
        <v>46328</v>
      </c>
      <c r="H7" s="18">
        <f t="shared" si="5"/>
        <v>2374.31</v>
      </c>
      <c r="I7" s="19">
        <f t="shared" si="1"/>
        <v>474.862</v>
      </c>
      <c r="J7" s="19">
        <f t="shared" si="2"/>
        <v>1068.4395</v>
      </c>
      <c r="K7" s="19">
        <f t="shared" si="3"/>
        <v>712.293</v>
      </c>
      <c r="L7" s="20">
        <v>0</v>
      </c>
      <c r="M7" s="19">
        <f t="shared" si="4"/>
        <v>118.7155</v>
      </c>
    </row>
    <row r="8" ht="14.25" spans="1:13">
      <c r="A8" s="13">
        <v>4</v>
      </c>
      <c r="B8" s="14" t="s">
        <v>22</v>
      </c>
      <c r="C8" s="15" t="s">
        <v>19</v>
      </c>
      <c r="D8" s="16">
        <v>56.18</v>
      </c>
      <c r="E8" s="17">
        <v>0.0513</v>
      </c>
      <c r="F8" s="18">
        <v>800</v>
      </c>
      <c r="G8" s="18">
        <f t="shared" si="0"/>
        <v>44944</v>
      </c>
      <c r="H8" s="18">
        <f t="shared" si="5"/>
        <v>2303.38</v>
      </c>
      <c r="I8" s="19">
        <f t="shared" si="1"/>
        <v>460.676</v>
      </c>
      <c r="J8" s="19">
        <f t="shared" si="2"/>
        <v>1036.521</v>
      </c>
      <c r="K8" s="19">
        <f t="shared" si="3"/>
        <v>691.014</v>
      </c>
      <c r="L8" s="20">
        <v>0</v>
      </c>
      <c r="M8" s="19">
        <f t="shared" si="4"/>
        <v>115.169</v>
      </c>
    </row>
    <row r="9" ht="14.25" spans="1:13">
      <c r="A9" s="13">
        <v>5</v>
      </c>
      <c r="B9" s="14" t="s">
        <v>23</v>
      </c>
      <c r="C9" s="15" t="s">
        <v>19</v>
      </c>
      <c r="D9" s="16">
        <v>44.02</v>
      </c>
      <c r="E9" s="17">
        <v>0.0513</v>
      </c>
      <c r="F9" s="18">
        <v>800</v>
      </c>
      <c r="G9" s="18">
        <f t="shared" si="0"/>
        <v>35216</v>
      </c>
      <c r="H9" s="18">
        <f t="shared" si="5"/>
        <v>1804.82</v>
      </c>
      <c r="I9" s="19">
        <f t="shared" si="1"/>
        <v>360.964</v>
      </c>
      <c r="J9" s="19">
        <f t="shared" si="2"/>
        <v>812.169</v>
      </c>
      <c r="K9" s="19">
        <f t="shared" si="3"/>
        <v>541.446</v>
      </c>
      <c r="L9" s="20">
        <v>0</v>
      </c>
      <c r="M9" s="19">
        <f t="shared" si="4"/>
        <v>90.241</v>
      </c>
    </row>
    <row r="10" ht="14.25" spans="1:13">
      <c r="A10" s="13">
        <v>6</v>
      </c>
      <c r="B10" s="14" t="s">
        <v>24</v>
      </c>
      <c r="C10" s="15" t="s">
        <v>19</v>
      </c>
      <c r="D10" s="16">
        <v>43.57</v>
      </c>
      <c r="E10" s="17">
        <v>0.0513</v>
      </c>
      <c r="F10" s="18">
        <v>800</v>
      </c>
      <c r="G10" s="18">
        <f t="shared" si="0"/>
        <v>34856</v>
      </c>
      <c r="H10" s="18">
        <f t="shared" si="5"/>
        <v>1786.37</v>
      </c>
      <c r="I10" s="19">
        <f t="shared" si="1"/>
        <v>357.274</v>
      </c>
      <c r="J10" s="19">
        <f t="shared" si="2"/>
        <v>803.8665</v>
      </c>
      <c r="K10" s="19">
        <f t="shared" si="3"/>
        <v>535.911</v>
      </c>
      <c r="L10" s="20">
        <v>0</v>
      </c>
      <c r="M10" s="19">
        <f t="shared" si="4"/>
        <v>89.3185</v>
      </c>
    </row>
    <row r="11" ht="14.25" spans="1:13">
      <c r="A11" s="13">
        <v>7</v>
      </c>
      <c r="B11" s="14" t="s">
        <v>25</v>
      </c>
      <c r="C11" s="15" t="s">
        <v>19</v>
      </c>
      <c r="D11" s="16">
        <v>43.55</v>
      </c>
      <c r="E11" s="17">
        <v>0.0513</v>
      </c>
      <c r="F11" s="18">
        <v>800</v>
      </c>
      <c r="G11" s="18">
        <f t="shared" si="0"/>
        <v>34840</v>
      </c>
      <c r="H11" s="18">
        <f t="shared" si="5"/>
        <v>1785.55</v>
      </c>
      <c r="I11" s="19">
        <f t="shared" si="1"/>
        <v>357.11</v>
      </c>
      <c r="J11" s="19">
        <f t="shared" si="2"/>
        <v>803.4975</v>
      </c>
      <c r="K11" s="19">
        <f t="shared" si="3"/>
        <v>535.665</v>
      </c>
      <c r="L11" s="20">
        <v>0</v>
      </c>
      <c r="M11" s="19">
        <f t="shared" si="4"/>
        <v>89.2775</v>
      </c>
    </row>
    <row r="12" ht="14.25" spans="1:13">
      <c r="A12" s="13">
        <v>8</v>
      </c>
      <c r="B12" s="14" t="s">
        <v>26</v>
      </c>
      <c r="C12" s="15" t="s">
        <v>19</v>
      </c>
      <c r="D12" s="16">
        <v>40.49</v>
      </c>
      <c r="E12" s="17">
        <v>0.0513</v>
      </c>
      <c r="F12" s="18">
        <v>800</v>
      </c>
      <c r="G12" s="18">
        <f t="shared" ref="G12:G75" si="6">D12*F12</f>
        <v>32392</v>
      </c>
      <c r="H12" s="18">
        <f t="shared" ref="H12:H75" si="7">D12*41</f>
        <v>1660.09</v>
      </c>
      <c r="I12" s="19">
        <f t="shared" ref="I12:I75" si="8">H12*0.2</f>
        <v>332.018</v>
      </c>
      <c r="J12" s="19">
        <f t="shared" ref="J12:J75" si="9">H12*0.45</f>
        <v>747.0405</v>
      </c>
      <c r="K12" s="19">
        <f t="shared" ref="K12:K75" si="10">H12*0.3</f>
        <v>498.027</v>
      </c>
      <c r="L12" s="20">
        <v>0</v>
      </c>
      <c r="M12" s="19">
        <f t="shared" ref="M12:M75" si="11">H12*0.05</f>
        <v>83.0045</v>
      </c>
    </row>
    <row r="13" ht="14.25" spans="1:13">
      <c r="A13" s="13">
        <v>9</v>
      </c>
      <c r="B13" s="14" t="s">
        <v>27</v>
      </c>
      <c r="C13" s="15" t="s">
        <v>19</v>
      </c>
      <c r="D13" s="16">
        <v>39.33</v>
      </c>
      <c r="E13" s="17">
        <v>0.0513</v>
      </c>
      <c r="F13" s="18">
        <v>800</v>
      </c>
      <c r="G13" s="18">
        <f t="shared" si="6"/>
        <v>31464</v>
      </c>
      <c r="H13" s="18">
        <f t="shared" si="7"/>
        <v>1612.53</v>
      </c>
      <c r="I13" s="19">
        <f t="shared" si="8"/>
        <v>322.506</v>
      </c>
      <c r="J13" s="19">
        <f t="shared" si="9"/>
        <v>725.6385</v>
      </c>
      <c r="K13" s="19">
        <f t="shared" si="10"/>
        <v>483.759</v>
      </c>
      <c r="L13" s="20">
        <v>0</v>
      </c>
      <c r="M13" s="19">
        <f t="shared" si="11"/>
        <v>80.6265</v>
      </c>
    </row>
    <row r="14" ht="14.25" spans="1:13">
      <c r="A14" s="13">
        <v>10</v>
      </c>
      <c r="B14" s="14" t="s">
        <v>28</v>
      </c>
      <c r="C14" s="15" t="s">
        <v>19</v>
      </c>
      <c r="D14" s="16">
        <v>38.15</v>
      </c>
      <c r="E14" s="17">
        <v>0.0513</v>
      </c>
      <c r="F14" s="18">
        <v>800</v>
      </c>
      <c r="G14" s="18">
        <f t="shared" si="6"/>
        <v>30520</v>
      </c>
      <c r="H14" s="18">
        <f t="shared" si="7"/>
        <v>1564.15</v>
      </c>
      <c r="I14" s="19">
        <f t="shared" si="8"/>
        <v>312.83</v>
      </c>
      <c r="J14" s="19">
        <f t="shared" si="9"/>
        <v>703.8675</v>
      </c>
      <c r="K14" s="19">
        <f t="shared" si="10"/>
        <v>469.245</v>
      </c>
      <c r="L14" s="20">
        <v>0</v>
      </c>
      <c r="M14" s="19">
        <f t="shared" si="11"/>
        <v>78.2075</v>
      </c>
    </row>
    <row r="15" ht="14.25" spans="1:13">
      <c r="A15" s="13">
        <v>11</v>
      </c>
      <c r="B15" s="14" t="s">
        <v>29</v>
      </c>
      <c r="C15" s="15" t="s">
        <v>19</v>
      </c>
      <c r="D15" s="16">
        <v>37.5</v>
      </c>
      <c r="E15" s="17">
        <v>0.0513</v>
      </c>
      <c r="F15" s="18">
        <v>800</v>
      </c>
      <c r="G15" s="18">
        <f t="shared" si="6"/>
        <v>30000</v>
      </c>
      <c r="H15" s="18">
        <f t="shared" si="7"/>
        <v>1537.5</v>
      </c>
      <c r="I15" s="19">
        <f t="shared" si="8"/>
        <v>307.5</v>
      </c>
      <c r="J15" s="19">
        <f t="shared" si="9"/>
        <v>691.875</v>
      </c>
      <c r="K15" s="19">
        <f t="shared" si="10"/>
        <v>461.25</v>
      </c>
      <c r="L15" s="20">
        <v>0</v>
      </c>
      <c r="M15" s="19">
        <f t="shared" si="11"/>
        <v>76.875</v>
      </c>
    </row>
    <row r="16" ht="14.25" spans="1:13">
      <c r="A16" s="13">
        <v>12</v>
      </c>
      <c r="B16" s="14" t="s">
        <v>30</v>
      </c>
      <c r="C16" s="15" t="s">
        <v>19</v>
      </c>
      <c r="D16" s="16">
        <v>36.92</v>
      </c>
      <c r="E16" s="17">
        <v>0.0513</v>
      </c>
      <c r="F16" s="18">
        <v>800</v>
      </c>
      <c r="G16" s="18">
        <f t="shared" si="6"/>
        <v>29536</v>
      </c>
      <c r="H16" s="18">
        <f t="shared" si="7"/>
        <v>1513.72</v>
      </c>
      <c r="I16" s="19">
        <f t="shared" si="8"/>
        <v>302.744</v>
      </c>
      <c r="J16" s="19">
        <f t="shared" si="9"/>
        <v>681.174</v>
      </c>
      <c r="K16" s="19">
        <f t="shared" si="10"/>
        <v>454.116</v>
      </c>
      <c r="L16" s="20">
        <v>0</v>
      </c>
      <c r="M16" s="19">
        <f t="shared" si="11"/>
        <v>75.686</v>
      </c>
    </row>
    <row r="17" ht="14.25" spans="1:13">
      <c r="A17" s="13">
        <v>13</v>
      </c>
      <c r="B17" s="14" t="s">
        <v>31</v>
      </c>
      <c r="C17" s="15" t="s">
        <v>19</v>
      </c>
      <c r="D17" s="16">
        <v>36.7</v>
      </c>
      <c r="E17" s="17">
        <v>0.0513</v>
      </c>
      <c r="F17" s="18">
        <v>800</v>
      </c>
      <c r="G17" s="18">
        <f t="shared" si="6"/>
        <v>29360</v>
      </c>
      <c r="H17" s="18">
        <f t="shared" si="7"/>
        <v>1504.7</v>
      </c>
      <c r="I17" s="19">
        <f t="shared" si="8"/>
        <v>300.94</v>
      </c>
      <c r="J17" s="19">
        <f t="shared" si="9"/>
        <v>677.115</v>
      </c>
      <c r="K17" s="19">
        <f t="shared" si="10"/>
        <v>451.41</v>
      </c>
      <c r="L17" s="20">
        <v>0</v>
      </c>
      <c r="M17" s="19">
        <f t="shared" si="11"/>
        <v>75.235</v>
      </c>
    </row>
    <row r="18" ht="14.25" spans="1:13">
      <c r="A18" s="13">
        <v>14</v>
      </c>
      <c r="B18" s="14" t="s">
        <v>32</v>
      </c>
      <c r="C18" s="15" t="s">
        <v>19</v>
      </c>
      <c r="D18" s="16">
        <v>36.49</v>
      </c>
      <c r="E18" s="17">
        <v>0.0513</v>
      </c>
      <c r="F18" s="18">
        <v>800</v>
      </c>
      <c r="G18" s="18">
        <f t="shared" si="6"/>
        <v>29192</v>
      </c>
      <c r="H18" s="18">
        <f t="shared" si="7"/>
        <v>1496.09</v>
      </c>
      <c r="I18" s="19">
        <f t="shared" si="8"/>
        <v>299.218</v>
      </c>
      <c r="J18" s="19">
        <f t="shared" si="9"/>
        <v>673.2405</v>
      </c>
      <c r="K18" s="19">
        <f t="shared" si="10"/>
        <v>448.827</v>
      </c>
      <c r="L18" s="20">
        <v>0</v>
      </c>
      <c r="M18" s="19">
        <f t="shared" si="11"/>
        <v>74.8045</v>
      </c>
    </row>
    <row r="19" ht="14.25" spans="1:13">
      <c r="A19" s="13">
        <v>15</v>
      </c>
      <c r="B19" s="14" t="s">
        <v>33</v>
      </c>
      <c r="C19" s="15" t="s">
        <v>19</v>
      </c>
      <c r="D19" s="16">
        <v>36.3</v>
      </c>
      <c r="E19" s="17">
        <v>0.0513</v>
      </c>
      <c r="F19" s="18">
        <v>800</v>
      </c>
      <c r="G19" s="18">
        <f t="shared" si="6"/>
        <v>29040</v>
      </c>
      <c r="H19" s="18">
        <f t="shared" si="7"/>
        <v>1488.3</v>
      </c>
      <c r="I19" s="19">
        <f t="shared" si="8"/>
        <v>297.66</v>
      </c>
      <c r="J19" s="19">
        <f t="shared" si="9"/>
        <v>669.735</v>
      </c>
      <c r="K19" s="19">
        <f t="shared" si="10"/>
        <v>446.49</v>
      </c>
      <c r="L19" s="20">
        <v>0</v>
      </c>
      <c r="M19" s="19">
        <f t="shared" si="11"/>
        <v>74.415</v>
      </c>
    </row>
    <row r="20" ht="14.25" spans="1:13">
      <c r="A20" s="13">
        <v>16</v>
      </c>
      <c r="B20" s="14" t="s">
        <v>34</v>
      </c>
      <c r="C20" s="15" t="s">
        <v>19</v>
      </c>
      <c r="D20" s="16">
        <v>36.23</v>
      </c>
      <c r="E20" s="17">
        <v>0.0513</v>
      </c>
      <c r="F20" s="18">
        <v>800</v>
      </c>
      <c r="G20" s="18">
        <f t="shared" si="6"/>
        <v>28984</v>
      </c>
      <c r="H20" s="18">
        <f t="shared" si="7"/>
        <v>1485.43</v>
      </c>
      <c r="I20" s="19">
        <f t="shared" si="8"/>
        <v>297.086</v>
      </c>
      <c r="J20" s="19">
        <f t="shared" si="9"/>
        <v>668.4435</v>
      </c>
      <c r="K20" s="19">
        <f t="shared" si="10"/>
        <v>445.629</v>
      </c>
      <c r="L20" s="20">
        <v>0</v>
      </c>
      <c r="M20" s="19">
        <f t="shared" si="11"/>
        <v>74.2715</v>
      </c>
    </row>
    <row r="21" ht="14.25" spans="1:13">
      <c r="A21" s="13">
        <v>17</v>
      </c>
      <c r="B21" s="14" t="s">
        <v>35</v>
      </c>
      <c r="C21" s="15" t="s">
        <v>19</v>
      </c>
      <c r="D21" s="16">
        <v>36.23</v>
      </c>
      <c r="E21" s="17">
        <v>0.0513</v>
      </c>
      <c r="F21" s="18">
        <v>800</v>
      </c>
      <c r="G21" s="18">
        <f t="shared" si="6"/>
        <v>28984</v>
      </c>
      <c r="H21" s="18">
        <f t="shared" si="7"/>
        <v>1485.43</v>
      </c>
      <c r="I21" s="19">
        <f t="shared" si="8"/>
        <v>297.086</v>
      </c>
      <c r="J21" s="19">
        <f t="shared" si="9"/>
        <v>668.4435</v>
      </c>
      <c r="K21" s="19">
        <f t="shared" si="10"/>
        <v>445.629</v>
      </c>
      <c r="L21" s="20">
        <v>0</v>
      </c>
      <c r="M21" s="19">
        <f t="shared" si="11"/>
        <v>74.2715</v>
      </c>
    </row>
    <row r="22" ht="14.25" spans="1:13">
      <c r="A22" s="13">
        <v>18</v>
      </c>
      <c r="B22" s="14" t="s">
        <v>36</v>
      </c>
      <c r="C22" s="15" t="s">
        <v>19</v>
      </c>
      <c r="D22" s="16">
        <v>35.21</v>
      </c>
      <c r="E22" s="17">
        <v>0.0513</v>
      </c>
      <c r="F22" s="18">
        <v>800</v>
      </c>
      <c r="G22" s="18">
        <f t="shared" si="6"/>
        <v>28168</v>
      </c>
      <c r="H22" s="18">
        <f t="shared" si="7"/>
        <v>1443.61</v>
      </c>
      <c r="I22" s="19">
        <f t="shared" si="8"/>
        <v>288.722</v>
      </c>
      <c r="J22" s="19">
        <f t="shared" si="9"/>
        <v>649.6245</v>
      </c>
      <c r="K22" s="19">
        <f t="shared" si="10"/>
        <v>433.083</v>
      </c>
      <c r="L22" s="20">
        <v>0</v>
      </c>
      <c r="M22" s="19">
        <f t="shared" si="11"/>
        <v>72.1805</v>
      </c>
    </row>
    <row r="23" ht="14.25" spans="1:13">
      <c r="A23" s="13">
        <v>19</v>
      </c>
      <c r="B23" s="14" t="s">
        <v>37</v>
      </c>
      <c r="C23" s="15" t="s">
        <v>19</v>
      </c>
      <c r="D23" s="16">
        <v>33.31</v>
      </c>
      <c r="E23" s="17">
        <v>0.0513</v>
      </c>
      <c r="F23" s="18">
        <v>800</v>
      </c>
      <c r="G23" s="18">
        <f t="shared" si="6"/>
        <v>26648</v>
      </c>
      <c r="H23" s="18">
        <f t="shared" si="7"/>
        <v>1365.71</v>
      </c>
      <c r="I23" s="19">
        <f t="shared" si="8"/>
        <v>273.142</v>
      </c>
      <c r="J23" s="19">
        <f t="shared" si="9"/>
        <v>614.5695</v>
      </c>
      <c r="K23" s="19">
        <f t="shared" si="10"/>
        <v>409.713</v>
      </c>
      <c r="L23" s="20">
        <v>0</v>
      </c>
      <c r="M23" s="19">
        <f t="shared" si="11"/>
        <v>68.2855</v>
      </c>
    </row>
    <row r="24" ht="14.25" spans="1:13">
      <c r="A24" s="13">
        <v>20</v>
      </c>
      <c r="B24" s="14" t="s">
        <v>38</v>
      </c>
      <c r="C24" s="15" t="s">
        <v>19</v>
      </c>
      <c r="D24" s="16">
        <v>31.32</v>
      </c>
      <c r="E24" s="17">
        <v>0.0513</v>
      </c>
      <c r="F24" s="18">
        <v>800</v>
      </c>
      <c r="G24" s="18">
        <f t="shared" si="6"/>
        <v>25056</v>
      </c>
      <c r="H24" s="18">
        <f t="shared" si="7"/>
        <v>1284.12</v>
      </c>
      <c r="I24" s="19">
        <f t="shared" si="8"/>
        <v>256.824</v>
      </c>
      <c r="J24" s="19">
        <f t="shared" si="9"/>
        <v>577.854</v>
      </c>
      <c r="K24" s="19">
        <f t="shared" si="10"/>
        <v>385.236</v>
      </c>
      <c r="L24" s="20">
        <v>0</v>
      </c>
      <c r="M24" s="19">
        <f t="shared" si="11"/>
        <v>64.206</v>
      </c>
    </row>
    <row r="25" ht="14.25" spans="1:13">
      <c r="A25" s="13">
        <v>21</v>
      </c>
      <c r="B25" s="14" t="s">
        <v>39</v>
      </c>
      <c r="C25" s="15" t="s">
        <v>19</v>
      </c>
      <c r="D25" s="16">
        <v>29.13</v>
      </c>
      <c r="E25" s="17">
        <v>0.0513</v>
      </c>
      <c r="F25" s="18">
        <v>800</v>
      </c>
      <c r="G25" s="18">
        <f t="shared" si="6"/>
        <v>23304</v>
      </c>
      <c r="H25" s="18">
        <f t="shared" si="7"/>
        <v>1194.33</v>
      </c>
      <c r="I25" s="19">
        <f t="shared" si="8"/>
        <v>238.866</v>
      </c>
      <c r="J25" s="19">
        <f t="shared" si="9"/>
        <v>537.4485</v>
      </c>
      <c r="K25" s="19">
        <f t="shared" si="10"/>
        <v>358.299</v>
      </c>
      <c r="L25" s="20">
        <v>0</v>
      </c>
      <c r="M25" s="19">
        <f t="shared" si="11"/>
        <v>59.7165</v>
      </c>
    </row>
    <row r="26" ht="14.25" spans="1:13">
      <c r="A26" s="13">
        <v>22</v>
      </c>
      <c r="B26" s="14" t="s">
        <v>40</v>
      </c>
      <c r="C26" s="15" t="s">
        <v>19</v>
      </c>
      <c r="D26" s="16">
        <v>26.15</v>
      </c>
      <c r="E26" s="17">
        <v>0.0513</v>
      </c>
      <c r="F26" s="18">
        <v>800</v>
      </c>
      <c r="G26" s="18">
        <f t="shared" si="6"/>
        <v>20920</v>
      </c>
      <c r="H26" s="18">
        <f t="shared" si="7"/>
        <v>1072.15</v>
      </c>
      <c r="I26" s="19">
        <f t="shared" si="8"/>
        <v>214.43</v>
      </c>
      <c r="J26" s="19">
        <f t="shared" si="9"/>
        <v>482.4675</v>
      </c>
      <c r="K26" s="19">
        <f t="shared" si="10"/>
        <v>321.645</v>
      </c>
      <c r="L26" s="20">
        <v>0</v>
      </c>
      <c r="M26" s="19">
        <f t="shared" si="11"/>
        <v>53.6075</v>
      </c>
    </row>
    <row r="27" ht="14.25" spans="1:13">
      <c r="A27" s="13">
        <v>23</v>
      </c>
      <c r="B27" s="14" t="s">
        <v>41</v>
      </c>
      <c r="C27" s="15" t="s">
        <v>19</v>
      </c>
      <c r="D27" s="16">
        <v>25.69</v>
      </c>
      <c r="E27" s="17">
        <v>0.0513</v>
      </c>
      <c r="F27" s="18">
        <v>800</v>
      </c>
      <c r="G27" s="18">
        <f t="shared" si="6"/>
        <v>20552</v>
      </c>
      <c r="H27" s="18">
        <f t="shared" si="7"/>
        <v>1053.29</v>
      </c>
      <c r="I27" s="19">
        <f t="shared" si="8"/>
        <v>210.658</v>
      </c>
      <c r="J27" s="19">
        <f t="shared" si="9"/>
        <v>473.9805</v>
      </c>
      <c r="K27" s="19">
        <f t="shared" si="10"/>
        <v>315.987</v>
      </c>
      <c r="L27" s="20">
        <v>0</v>
      </c>
      <c r="M27" s="19">
        <f t="shared" si="11"/>
        <v>52.6645</v>
      </c>
    </row>
    <row r="28" ht="14.25" spans="1:13">
      <c r="A28" s="13">
        <v>24</v>
      </c>
      <c r="B28" s="14" t="s">
        <v>42</v>
      </c>
      <c r="C28" s="15" t="s">
        <v>19</v>
      </c>
      <c r="D28" s="16">
        <v>24.57</v>
      </c>
      <c r="E28" s="17">
        <v>0.0513</v>
      </c>
      <c r="F28" s="18">
        <v>800</v>
      </c>
      <c r="G28" s="18">
        <f t="shared" si="6"/>
        <v>19656</v>
      </c>
      <c r="H28" s="18">
        <f t="shared" si="7"/>
        <v>1007.37</v>
      </c>
      <c r="I28" s="19">
        <f t="shared" si="8"/>
        <v>201.474</v>
      </c>
      <c r="J28" s="19">
        <f t="shared" si="9"/>
        <v>453.3165</v>
      </c>
      <c r="K28" s="19">
        <f t="shared" si="10"/>
        <v>302.211</v>
      </c>
      <c r="L28" s="20">
        <v>0</v>
      </c>
      <c r="M28" s="19">
        <f t="shared" si="11"/>
        <v>50.3685</v>
      </c>
    </row>
    <row r="29" ht="14.25" spans="1:13">
      <c r="A29" s="13">
        <v>25</v>
      </c>
      <c r="B29" s="14" t="s">
        <v>43</v>
      </c>
      <c r="C29" s="15" t="s">
        <v>19</v>
      </c>
      <c r="D29" s="16">
        <v>23.93</v>
      </c>
      <c r="E29" s="17">
        <v>0.0513</v>
      </c>
      <c r="F29" s="18">
        <v>800</v>
      </c>
      <c r="G29" s="18">
        <f t="shared" si="6"/>
        <v>19144</v>
      </c>
      <c r="H29" s="18">
        <f t="shared" si="7"/>
        <v>981.13</v>
      </c>
      <c r="I29" s="19">
        <f t="shared" si="8"/>
        <v>196.226</v>
      </c>
      <c r="J29" s="19">
        <f t="shared" si="9"/>
        <v>441.5085</v>
      </c>
      <c r="K29" s="19">
        <f t="shared" si="10"/>
        <v>294.339</v>
      </c>
      <c r="L29" s="20">
        <v>0</v>
      </c>
      <c r="M29" s="19">
        <f t="shared" si="11"/>
        <v>49.0565</v>
      </c>
    </row>
    <row r="30" ht="14.25" spans="1:13">
      <c r="A30" s="13">
        <v>26</v>
      </c>
      <c r="B30" s="14" t="s">
        <v>44</v>
      </c>
      <c r="C30" s="15" t="s">
        <v>19</v>
      </c>
      <c r="D30" s="16">
        <v>23.5</v>
      </c>
      <c r="E30" s="17">
        <v>0.0513</v>
      </c>
      <c r="F30" s="18">
        <v>800</v>
      </c>
      <c r="G30" s="18">
        <f t="shared" si="6"/>
        <v>18800</v>
      </c>
      <c r="H30" s="18">
        <f t="shared" si="7"/>
        <v>963.5</v>
      </c>
      <c r="I30" s="19">
        <f t="shared" si="8"/>
        <v>192.7</v>
      </c>
      <c r="J30" s="19">
        <f t="shared" si="9"/>
        <v>433.575</v>
      </c>
      <c r="K30" s="19">
        <f t="shared" si="10"/>
        <v>289.05</v>
      </c>
      <c r="L30" s="20">
        <v>0</v>
      </c>
      <c r="M30" s="19">
        <f t="shared" si="11"/>
        <v>48.175</v>
      </c>
    </row>
    <row r="31" ht="14.25" spans="1:13">
      <c r="A31" s="13">
        <v>27</v>
      </c>
      <c r="B31" s="14" t="s">
        <v>45</v>
      </c>
      <c r="C31" s="15" t="s">
        <v>19</v>
      </c>
      <c r="D31" s="16">
        <v>21.7</v>
      </c>
      <c r="E31" s="17">
        <v>0.0513</v>
      </c>
      <c r="F31" s="18">
        <v>800</v>
      </c>
      <c r="G31" s="18">
        <f t="shared" si="6"/>
        <v>17360</v>
      </c>
      <c r="H31" s="18">
        <f t="shared" si="7"/>
        <v>889.7</v>
      </c>
      <c r="I31" s="19">
        <f t="shared" si="8"/>
        <v>177.94</v>
      </c>
      <c r="J31" s="19">
        <f t="shared" si="9"/>
        <v>400.365</v>
      </c>
      <c r="K31" s="19">
        <f t="shared" si="10"/>
        <v>266.91</v>
      </c>
      <c r="L31" s="20">
        <v>0</v>
      </c>
      <c r="M31" s="19">
        <f t="shared" si="11"/>
        <v>44.485</v>
      </c>
    </row>
    <row r="32" ht="14.25" spans="1:13">
      <c r="A32" s="13">
        <v>28</v>
      </c>
      <c r="B32" s="14" t="s">
        <v>46</v>
      </c>
      <c r="C32" s="15" t="s">
        <v>19</v>
      </c>
      <c r="D32" s="16">
        <v>20.12</v>
      </c>
      <c r="E32" s="17">
        <v>0.0513</v>
      </c>
      <c r="F32" s="18">
        <v>800</v>
      </c>
      <c r="G32" s="18">
        <f t="shared" si="6"/>
        <v>16096</v>
      </c>
      <c r="H32" s="18">
        <f t="shared" si="7"/>
        <v>824.92</v>
      </c>
      <c r="I32" s="19">
        <f t="shared" si="8"/>
        <v>164.984</v>
      </c>
      <c r="J32" s="19">
        <f t="shared" si="9"/>
        <v>371.214</v>
      </c>
      <c r="K32" s="19">
        <f t="shared" si="10"/>
        <v>247.476</v>
      </c>
      <c r="L32" s="20">
        <v>0</v>
      </c>
      <c r="M32" s="19">
        <f t="shared" si="11"/>
        <v>41.246</v>
      </c>
    </row>
    <row r="33" ht="14.25" spans="1:13">
      <c r="A33" s="13">
        <v>29</v>
      </c>
      <c r="B33" s="14" t="s">
        <v>47</v>
      </c>
      <c r="C33" s="15" t="s">
        <v>19</v>
      </c>
      <c r="D33" s="16">
        <v>19.77</v>
      </c>
      <c r="E33" s="17">
        <v>0.0513</v>
      </c>
      <c r="F33" s="18">
        <v>800</v>
      </c>
      <c r="G33" s="18">
        <f t="shared" si="6"/>
        <v>15816</v>
      </c>
      <c r="H33" s="18">
        <f t="shared" si="7"/>
        <v>810.57</v>
      </c>
      <c r="I33" s="19">
        <f t="shared" si="8"/>
        <v>162.114</v>
      </c>
      <c r="J33" s="19">
        <f t="shared" si="9"/>
        <v>364.7565</v>
      </c>
      <c r="K33" s="19">
        <f t="shared" si="10"/>
        <v>243.171</v>
      </c>
      <c r="L33" s="20">
        <v>0</v>
      </c>
      <c r="M33" s="19">
        <f t="shared" si="11"/>
        <v>40.5285</v>
      </c>
    </row>
    <row r="34" ht="14.25" spans="1:13">
      <c r="A34" s="13">
        <v>30</v>
      </c>
      <c r="B34" s="14" t="s">
        <v>48</v>
      </c>
      <c r="C34" s="15" t="s">
        <v>19</v>
      </c>
      <c r="D34" s="16">
        <v>18.41</v>
      </c>
      <c r="E34" s="17">
        <v>0.0513</v>
      </c>
      <c r="F34" s="18">
        <v>800</v>
      </c>
      <c r="G34" s="18">
        <f t="shared" si="6"/>
        <v>14728</v>
      </c>
      <c r="H34" s="18">
        <f t="shared" si="7"/>
        <v>754.81</v>
      </c>
      <c r="I34" s="19">
        <f t="shared" si="8"/>
        <v>150.962</v>
      </c>
      <c r="J34" s="19">
        <f t="shared" si="9"/>
        <v>339.6645</v>
      </c>
      <c r="K34" s="19">
        <f t="shared" si="10"/>
        <v>226.443</v>
      </c>
      <c r="L34" s="20">
        <v>0</v>
      </c>
      <c r="M34" s="19">
        <f t="shared" si="11"/>
        <v>37.7405</v>
      </c>
    </row>
    <row r="35" ht="14.25" spans="1:13">
      <c r="A35" s="13">
        <v>31</v>
      </c>
      <c r="B35" s="14" t="s">
        <v>49</v>
      </c>
      <c r="C35" s="15" t="s">
        <v>19</v>
      </c>
      <c r="D35" s="16">
        <v>8.71</v>
      </c>
      <c r="E35" s="17">
        <v>0.0513</v>
      </c>
      <c r="F35" s="18">
        <v>800</v>
      </c>
      <c r="G35" s="18">
        <f t="shared" si="6"/>
        <v>6968</v>
      </c>
      <c r="H35" s="18">
        <f t="shared" si="7"/>
        <v>357.11</v>
      </c>
      <c r="I35" s="19">
        <f t="shared" si="8"/>
        <v>71.422</v>
      </c>
      <c r="J35" s="19">
        <f t="shared" si="9"/>
        <v>160.6995</v>
      </c>
      <c r="K35" s="19">
        <f t="shared" si="10"/>
        <v>107.133</v>
      </c>
      <c r="L35" s="20">
        <v>0</v>
      </c>
      <c r="M35" s="19">
        <f t="shared" si="11"/>
        <v>17.8555</v>
      </c>
    </row>
    <row r="36" ht="14.25" spans="1:13">
      <c r="A36" s="13">
        <v>32</v>
      </c>
      <c r="B36" s="14" t="s">
        <v>50</v>
      </c>
      <c r="C36" s="15" t="s">
        <v>19</v>
      </c>
      <c r="D36" s="16">
        <v>7.7</v>
      </c>
      <c r="E36" s="17">
        <v>0.0513</v>
      </c>
      <c r="F36" s="18">
        <v>800</v>
      </c>
      <c r="G36" s="18">
        <f t="shared" si="6"/>
        <v>6160</v>
      </c>
      <c r="H36" s="18">
        <f t="shared" si="7"/>
        <v>315.7</v>
      </c>
      <c r="I36" s="19">
        <f t="shared" si="8"/>
        <v>63.14</v>
      </c>
      <c r="J36" s="19">
        <f t="shared" si="9"/>
        <v>142.065</v>
      </c>
      <c r="K36" s="19">
        <f t="shared" si="10"/>
        <v>94.71</v>
      </c>
      <c r="L36" s="20">
        <v>0</v>
      </c>
      <c r="M36" s="19">
        <f t="shared" si="11"/>
        <v>15.785</v>
      </c>
    </row>
    <row r="37" ht="14.25" spans="1:13">
      <c r="A37" s="13">
        <v>33</v>
      </c>
      <c r="B37" s="14" t="s">
        <v>51</v>
      </c>
      <c r="C37" s="15" t="s">
        <v>19</v>
      </c>
      <c r="D37" s="16">
        <v>7.63</v>
      </c>
      <c r="E37" s="17">
        <v>0.0513</v>
      </c>
      <c r="F37" s="18">
        <v>800</v>
      </c>
      <c r="G37" s="18">
        <f t="shared" si="6"/>
        <v>6104</v>
      </c>
      <c r="H37" s="18">
        <f t="shared" si="7"/>
        <v>312.83</v>
      </c>
      <c r="I37" s="19">
        <f t="shared" si="8"/>
        <v>62.566</v>
      </c>
      <c r="J37" s="19">
        <f t="shared" si="9"/>
        <v>140.7735</v>
      </c>
      <c r="K37" s="19">
        <f t="shared" si="10"/>
        <v>93.849</v>
      </c>
      <c r="L37" s="20">
        <v>0</v>
      </c>
      <c r="M37" s="19">
        <f t="shared" si="11"/>
        <v>15.6415</v>
      </c>
    </row>
    <row r="38" ht="14.25" spans="1:13">
      <c r="A38" s="13">
        <v>34</v>
      </c>
      <c r="B38" s="14" t="s">
        <v>52</v>
      </c>
      <c r="C38" s="15" t="s">
        <v>19</v>
      </c>
      <c r="D38" s="16">
        <v>7.26</v>
      </c>
      <c r="E38" s="17">
        <v>0.0513</v>
      </c>
      <c r="F38" s="18">
        <v>800</v>
      </c>
      <c r="G38" s="18">
        <f t="shared" si="6"/>
        <v>5808</v>
      </c>
      <c r="H38" s="18">
        <f t="shared" si="7"/>
        <v>297.66</v>
      </c>
      <c r="I38" s="19">
        <f t="shared" si="8"/>
        <v>59.532</v>
      </c>
      <c r="J38" s="19">
        <f t="shared" si="9"/>
        <v>133.947</v>
      </c>
      <c r="K38" s="19">
        <f t="shared" si="10"/>
        <v>89.298</v>
      </c>
      <c r="L38" s="20">
        <v>0</v>
      </c>
      <c r="M38" s="19">
        <f t="shared" si="11"/>
        <v>14.883</v>
      </c>
    </row>
    <row r="39" ht="14.25" spans="1:13">
      <c r="A39" s="13">
        <v>35</v>
      </c>
      <c r="B39" s="14" t="s">
        <v>53</v>
      </c>
      <c r="C39" s="15" t="s">
        <v>19</v>
      </c>
      <c r="D39" s="16">
        <v>7.16</v>
      </c>
      <c r="E39" s="17">
        <v>0.0513</v>
      </c>
      <c r="F39" s="18">
        <v>800</v>
      </c>
      <c r="G39" s="18">
        <f t="shared" si="6"/>
        <v>5728</v>
      </c>
      <c r="H39" s="18">
        <f t="shared" si="7"/>
        <v>293.56</v>
      </c>
      <c r="I39" s="19">
        <f t="shared" si="8"/>
        <v>58.712</v>
      </c>
      <c r="J39" s="19">
        <f t="shared" si="9"/>
        <v>132.102</v>
      </c>
      <c r="K39" s="19">
        <f t="shared" si="10"/>
        <v>88.068</v>
      </c>
      <c r="L39" s="20">
        <v>0</v>
      </c>
      <c r="M39" s="19">
        <f t="shared" si="11"/>
        <v>14.678</v>
      </c>
    </row>
    <row r="40" ht="14.25" spans="1:13">
      <c r="A40" s="13">
        <v>36</v>
      </c>
      <c r="B40" s="14" t="s">
        <v>54</v>
      </c>
      <c r="C40" s="15" t="s">
        <v>19</v>
      </c>
      <c r="D40" s="16">
        <v>6.98</v>
      </c>
      <c r="E40" s="17">
        <v>0.0513</v>
      </c>
      <c r="F40" s="18">
        <v>800</v>
      </c>
      <c r="G40" s="18">
        <f t="shared" si="6"/>
        <v>5584</v>
      </c>
      <c r="H40" s="18">
        <f t="shared" si="7"/>
        <v>286.18</v>
      </c>
      <c r="I40" s="19">
        <f t="shared" si="8"/>
        <v>57.236</v>
      </c>
      <c r="J40" s="19">
        <f t="shared" si="9"/>
        <v>128.781</v>
      </c>
      <c r="K40" s="19">
        <f t="shared" si="10"/>
        <v>85.854</v>
      </c>
      <c r="L40" s="20">
        <v>0</v>
      </c>
      <c r="M40" s="19">
        <f t="shared" si="11"/>
        <v>14.309</v>
      </c>
    </row>
    <row r="41" ht="14.25" spans="1:13">
      <c r="A41" s="13">
        <v>37</v>
      </c>
      <c r="B41" s="14" t="s">
        <v>55</v>
      </c>
      <c r="C41" s="15" t="s">
        <v>19</v>
      </c>
      <c r="D41" s="16">
        <v>6.95</v>
      </c>
      <c r="E41" s="17">
        <v>0.0513</v>
      </c>
      <c r="F41" s="18">
        <v>800</v>
      </c>
      <c r="G41" s="18">
        <f t="shared" si="6"/>
        <v>5560</v>
      </c>
      <c r="H41" s="18">
        <f t="shared" si="7"/>
        <v>284.95</v>
      </c>
      <c r="I41" s="19">
        <f t="shared" si="8"/>
        <v>56.99</v>
      </c>
      <c r="J41" s="19">
        <f t="shared" si="9"/>
        <v>128.2275</v>
      </c>
      <c r="K41" s="19">
        <f t="shared" si="10"/>
        <v>85.485</v>
      </c>
      <c r="L41" s="20">
        <v>0</v>
      </c>
      <c r="M41" s="19">
        <f t="shared" si="11"/>
        <v>14.2475</v>
      </c>
    </row>
    <row r="42" ht="14.25" spans="1:13">
      <c r="A42" s="13">
        <v>38</v>
      </c>
      <c r="B42" s="14" t="s">
        <v>56</v>
      </c>
      <c r="C42" s="15" t="s">
        <v>19</v>
      </c>
      <c r="D42" s="16">
        <v>6.85</v>
      </c>
      <c r="E42" s="17">
        <v>0.0513</v>
      </c>
      <c r="F42" s="18">
        <v>800</v>
      </c>
      <c r="G42" s="18">
        <f t="shared" si="6"/>
        <v>5480</v>
      </c>
      <c r="H42" s="18">
        <f t="shared" si="7"/>
        <v>280.85</v>
      </c>
      <c r="I42" s="19">
        <f t="shared" si="8"/>
        <v>56.17</v>
      </c>
      <c r="J42" s="19">
        <f t="shared" si="9"/>
        <v>126.3825</v>
      </c>
      <c r="K42" s="19">
        <f t="shared" si="10"/>
        <v>84.255</v>
      </c>
      <c r="L42" s="20">
        <v>0</v>
      </c>
      <c r="M42" s="19">
        <f t="shared" si="11"/>
        <v>14.0425</v>
      </c>
    </row>
    <row r="43" ht="14.25" spans="1:13">
      <c r="A43" s="13">
        <v>39</v>
      </c>
      <c r="B43" s="14" t="s">
        <v>57</v>
      </c>
      <c r="C43" s="15" t="s">
        <v>19</v>
      </c>
      <c r="D43" s="16">
        <v>6.54</v>
      </c>
      <c r="E43" s="17">
        <v>0.0513</v>
      </c>
      <c r="F43" s="18">
        <v>800</v>
      </c>
      <c r="G43" s="18">
        <f t="shared" si="6"/>
        <v>5232</v>
      </c>
      <c r="H43" s="18">
        <f t="shared" si="7"/>
        <v>268.14</v>
      </c>
      <c r="I43" s="19">
        <f t="shared" si="8"/>
        <v>53.628</v>
      </c>
      <c r="J43" s="19">
        <f t="shared" si="9"/>
        <v>120.663</v>
      </c>
      <c r="K43" s="19">
        <f t="shared" si="10"/>
        <v>80.442</v>
      </c>
      <c r="L43" s="20">
        <v>0</v>
      </c>
      <c r="M43" s="19">
        <f t="shared" si="11"/>
        <v>13.407</v>
      </c>
    </row>
    <row r="44" ht="14.25" spans="1:13">
      <c r="A44" s="13">
        <v>40</v>
      </c>
      <c r="B44" s="14" t="s">
        <v>58</v>
      </c>
      <c r="C44" s="15" t="s">
        <v>19</v>
      </c>
      <c r="D44" s="16">
        <v>6.42</v>
      </c>
      <c r="E44" s="17">
        <v>0.0513</v>
      </c>
      <c r="F44" s="18">
        <v>800</v>
      </c>
      <c r="G44" s="18">
        <f t="shared" si="6"/>
        <v>5136</v>
      </c>
      <c r="H44" s="18">
        <f t="shared" si="7"/>
        <v>263.22</v>
      </c>
      <c r="I44" s="19">
        <f t="shared" si="8"/>
        <v>52.644</v>
      </c>
      <c r="J44" s="19">
        <f t="shared" si="9"/>
        <v>118.449</v>
      </c>
      <c r="K44" s="19">
        <f t="shared" si="10"/>
        <v>78.966</v>
      </c>
      <c r="L44" s="20">
        <v>0</v>
      </c>
      <c r="M44" s="19">
        <f t="shared" si="11"/>
        <v>13.161</v>
      </c>
    </row>
    <row r="45" ht="14.25" spans="1:13">
      <c r="A45" s="13">
        <v>41</v>
      </c>
      <c r="B45" s="14" t="s">
        <v>59</v>
      </c>
      <c r="C45" s="15" t="s">
        <v>19</v>
      </c>
      <c r="D45" s="16">
        <v>6.41</v>
      </c>
      <c r="E45" s="17">
        <v>0.0513</v>
      </c>
      <c r="F45" s="18">
        <v>800</v>
      </c>
      <c r="G45" s="18">
        <f t="shared" si="6"/>
        <v>5128</v>
      </c>
      <c r="H45" s="18">
        <f t="shared" si="7"/>
        <v>262.81</v>
      </c>
      <c r="I45" s="19">
        <f t="shared" si="8"/>
        <v>52.562</v>
      </c>
      <c r="J45" s="19">
        <f t="shared" si="9"/>
        <v>118.2645</v>
      </c>
      <c r="K45" s="19">
        <f t="shared" si="10"/>
        <v>78.843</v>
      </c>
      <c r="L45" s="20">
        <v>0</v>
      </c>
      <c r="M45" s="19">
        <f t="shared" si="11"/>
        <v>13.1405</v>
      </c>
    </row>
    <row r="46" ht="14.25" spans="1:13">
      <c r="A46" s="13">
        <v>42</v>
      </c>
      <c r="B46" s="14" t="s">
        <v>60</v>
      </c>
      <c r="C46" s="15" t="s">
        <v>19</v>
      </c>
      <c r="D46" s="16">
        <v>6.31</v>
      </c>
      <c r="E46" s="17">
        <v>0.0513</v>
      </c>
      <c r="F46" s="18">
        <v>800</v>
      </c>
      <c r="G46" s="18">
        <f t="shared" si="6"/>
        <v>5048</v>
      </c>
      <c r="H46" s="18">
        <f t="shared" si="7"/>
        <v>258.71</v>
      </c>
      <c r="I46" s="19">
        <f t="shared" si="8"/>
        <v>51.742</v>
      </c>
      <c r="J46" s="19">
        <f t="shared" si="9"/>
        <v>116.4195</v>
      </c>
      <c r="K46" s="19">
        <f t="shared" si="10"/>
        <v>77.613</v>
      </c>
      <c r="L46" s="20">
        <v>0</v>
      </c>
      <c r="M46" s="19">
        <f t="shared" si="11"/>
        <v>12.9355</v>
      </c>
    </row>
    <row r="47" ht="14.25" spans="1:13">
      <c r="A47" s="13">
        <v>43</v>
      </c>
      <c r="B47" s="14" t="s">
        <v>61</v>
      </c>
      <c r="C47" s="15" t="s">
        <v>19</v>
      </c>
      <c r="D47" s="16">
        <v>6.26</v>
      </c>
      <c r="E47" s="17">
        <v>0.0513</v>
      </c>
      <c r="F47" s="18">
        <v>800</v>
      </c>
      <c r="G47" s="18">
        <f t="shared" si="6"/>
        <v>5008</v>
      </c>
      <c r="H47" s="18">
        <f t="shared" si="7"/>
        <v>256.66</v>
      </c>
      <c r="I47" s="19">
        <f t="shared" si="8"/>
        <v>51.332</v>
      </c>
      <c r="J47" s="19">
        <f t="shared" si="9"/>
        <v>115.497</v>
      </c>
      <c r="K47" s="19">
        <f t="shared" si="10"/>
        <v>76.998</v>
      </c>
      <c r="L47" s="20">
        <v>0</v>
      </c>
      <c r="M47" s="19">
        <f t="shared" si="11"/>
        <v>12.833</v>
      </c>
    </row>
    <row r="48" ht="14.25" spans="1:13">
      <c r="A48" s="13">
        <v>44</v>
      </c>
      <c r="B48" s="14" t="s">
        <v>62</v>
      </c>
      <c r="C48" s="15" t="s">
        <v>19</v>
      </c>
      <c r="D48" s="16">
        <v>5.87</v>
      </c>
      <c r="E48" s="17">
        <v>0.0513</v>
      </c>
      <c r="F48" s="18">
        <v>800</v>
      </c>
      <c r="G48" s="18">
        <f t="shared" si="6"/>
        <v>4696</v>
      </c>
      <c r="H48" s="18">
        <f t="shared" si="7"/>
        <v>240.67</v>
      </c>
      <c r="I48" s="19">
        <f t="shared" si="8"/>
        <v>48.134</v>
      </c>
      <c r="J48" s="19">
        <f t="shared" si="9"/>
        <v>108.3015</v>
      </c>
      <c r="K48" s="19">
        <f t="shared" si="10"/>
        <v>72.201</v>
      </c>
      <c r="L48" s="20">
        <v>0</v>
      </c>
      <c r="M48" s="19">
        <f t="shared" si="11"/>
        <v>12.0335</v>
      </c>
    </row>
    <row r="49" ht="14.25" spans="1:13">
      <c r="A49" s="13">
        <v>45</v>
      </c>
      <c r="B49" s="14" t="s">
        <v>63</v>
      </c>
      <c r="C49" s="15" t="s">
        <v>19</v>
      </c>
      <c r="D49" s="16">
        <v>5.82</v>
      </c>
      <c r="E49" s="17">
        <v>0.0513</v>
      </c>
      <c r="F49" s="18">
        <v>800</v>
      </c>
      <c r="G49" s="18">
        <f t="shared" si="6"/>
        <v>4656</v>
      </c>
      <c r="H49" s="18">
        <f t="shared" si="7"/>
        <v>238.62</v>
      </c>
      <c r="I49" s="19">
        <f t="shared" si="8"/>
        <v>47.724</v>
      </c>
      <c r="J49" s="19">
        <f t="shared" si="9"/>
        <v>107.379</v>
      </c>
      <c r="K49" s="19">
        <f t="shared" si="10"/>
        <v>71.586</v>
      </c>
      <c r="L49" s="20">
        <v>0</v>
      </c>
      <c r="M49" s="19">
        <f t="shared" si="11"/>
        <v>11.931</v>
      </c>
    </row>
    <row r="50" ht="14.25" spans="1:13">
      <c r="A50" s="13">
        <v>46</v>
      </c>
      <c r="B50" s="14" t="s">
        <v>64</v>
      </c>
      <c r="C50" s="15" t="s">
        <v>19</v>
      </c>
      <c r="D50" s="16">
        <v>5.56</v>
      </c>
      <c r="E50" s="17">
        <v>0.0513</v>
      </c>
      <c r="F50" s="18">
        <v>800</v>
      </c>
      <c r="G50" s="18">
        <f t="shared" si="6"/>
        <v>4448</v>
      </c>
      <c r="H50" s="18">
        <f t="shared" si="7"/>
        <v>227.96</v>
      </c>
      <c r="I50" s="19">
        <f t="shared" si="8"/>
        <v>45.592</v>
      </c>
      <c r="J50" s="19">
        <f t="shared" si="9"/>
        <v>102.582</v>
      </c>
      <c r="K50" s="19">
        <f t="shared" si="10"/>
        <v>68.388</v>
      </c>
      <c r="L50" s="20">
        <v>0</v>
      </c>
      <c r="M50" s="19">
        <f t="shared" si="11"/>
        <v>11.398</v>
      </c>
    </row>
    <row r="51" ht="14.25" spans="1:13">
      <c r="A51" s="13">
        <v>47</v>
      </c>
      <c r="B51" s="14" t="s">
        <v>65</v>
      </c>
      <c r="C51" s="15" t="s">
        <v>19</v>
      </c>
      <c r="D51" s="16">
        <v>5.5</v>
      </c>
      <c r="E51" s="17">
        <v>0.0513</v>
      </c>
      <c r="F51" s="18">
        <v>800</v>
      </c>
      <c r="G51" s="18">
        <f t="shared" si="6"/>
        <v>4400</v>
      </c>
      <c r="H51" s="18">
        <f t="shared" si="7"/>
        <v>225.5</v>
      </c>
      <c r="I51" s="19">
        <f t="shared" si="8"/>
        <v>45.1</v>
      </c>
      <c r="J51" s="19">
        <f t="shared" si="9"/>
        <v>101.475</v>
      </c>
      <c r="K51" s="19">
        <f t="shared" si="10"/>
        <v>67.65</v>
      </c>
      <c r="L51" s="20">
        <v>0</v>
      </c>
      <c r="M51" s="19">
        <f t="shared" si="11"/>
        <v>11.275</v>
      </c>
    </row>
    <row r="52" ht="14.25" spans="1:13">
      <c r="A52" s="13">
        <v>48</v>
      </c>
      <c r="B52" s="14" t="s">
        <v>66</v>
      </c>
      <c r="C52" s="15" t="s">
        <v>19</v>
      </c>
      <c r="D52" s="16">
        <v>5.47</v>
      </c>
      <c r="E52" s="17">
        <v>0.0513</v>
      </c>
      <c r="F52" s="18">
        <v>800</v>
      </c>
      <c r="G52" s="18">
        <f t="shared" si="6"/>
        <v>4376</v>
      </c>
      <c r="H52" s="18">
        <f t="shared" si="7"/>
        <v>224.27</v>
      </c>
      <c r="I52" s="19">
        <f t="shared" si="8"/>
        <v>44.854</v>
      </c>
      <c r="J52" s="19">
        <f t="shared" si="9"/>
        <v>100.9215</v>
      </c>
      <c r="K52" s="19">
        <f t="shared" si="10"/>
        <v>67.281</v>
      </c>
      <c r="L52" s="20">
        <v>0</v>
      </c>
      <c r="M52" s="19">
        <f t="shared" si="11"/>
        <v>11.2135</v>
      </c>
    </row>
    <row r="53" ht="14.25" spans="1:13">
      <c r="A53" s="13">
        <v>49</v>
      </c>
      <c r="B53" s="14" t="s">
        <v>67</v>
      </c>
      <c r="C53" s="15" t="s">
        <v>19</v>
      </c>
      <c r="D53" s="16">
        <v>5.37</v>
      </c>
      <c r="E53" s="17">
        <v>0.0513</v>
      </c>
      <c r="F53" s="18">
        <v>800</v>
      </c>
      <c r="G53" s="18">
        <f t="shared" si="6"/>
        <v>4296</v>
      </c>
      <c r="H53" s="18">
        <f t="shared" si="7"/>
        <v>220.17</v>
      </c>
      <c r="I53" s="19">
        <f t="shared" si="8"/>
        <v>44.034</v>
      </c>
      <c r="J53" s="19">
        <f t="shared" si="9"/>
        <v>99.0765</v>
      </c>
      <c r="K53" s="19">
        <f t="shared" si="10"/>
        <v>66.051</v>
      </c>
      <c r="L53" s="20">
        <v>0</v>
      </c>
      <c r="M53" s="19">
        <f t="shared" si="11"/>
        <v>11.0085</v>
      </c>
    </row>
    <row r="54" ht="14.25" spans="1:13">
      <c r="A54" s="13">
        <v>50</v>
      </c>
      <c r="B54" s="14" t="s">
        <v>68</v>
      </c>
      <c r="C54" s="15" t="s">
        <v>19</v>
      </c>
      <c r="D54" s="16">
        <v>5.29</v>
      </c>
      <c r="E54" s="17">
        <v>0.0513</v>
      </c>
      <c r="F54" s="18">
        <v>800</v>
      </c>
      <c r="G54" s="18">
        <f t="shared" si="6"/>
        <v>4232</v>
      </c>
      <c r="H54" s="18">
        <f t="shared" si="7"/>
        <v>216.89</v>
      </c>
      <c r="I54" s="19">
        <f t="shared" si="8"/>
        <v>43.378</v>
      </c>
      <c r="J54" s="19">
        <f t="shared" si="9"/>
        <v>97.6005</v>
      </c>
      <c r="K54" s="19">
        <f t="shared" si="10"/>
        <v>65.067</v>
      </c>
      <c r="L54" s="20">
        <v>0</v>
      </c>
      <c r="M54" s="19">
        <f t="shared" si="11"/>
        <v>10.8445</v>
      </c>
    </row>
    <row r="55" ht="14.25" spans="1:13">
      <c r="A55" s="13">
        <v>51</v>
      </c>
      <c r="B55" s="14" t="s">
        <v>69</v>
      </c>
      <c r="C55" s="15" t="s">
        <v>19</v>
      </c>
      <c r="D55" s="16">
        <v>4.98</v>
      </c>
      <c r="E55" s="17">
        <v>0.0513</v>
      </c>
      <c r="F55" s="18">
        <v>800</v>
      </c>
      <c r="G55" s="18">
        <f t="shared" si="6"/>
        <v>3984</v>
      </c>
      <c r="H55" s="18">
        <f t="shared" si="7"/>
        <v>204.18</v>
      </c>
      <c r="I55" s="19">
        <f t="shared" si="8"/>
        <v>40.836</v>
      </c>
      <c r="J55" s="19">
        <f t="shared" si="9"/>
        <v>91.881</v>
      </c>
      <c r="K55" s="19">
        <f t="shared" si="10"/>
        <v>61.254</v>
      </c>
      <c r="L55" s="20">
        <v>0</v>
      </c>
      <c r="M55" s="19">
        <f t="shared" si="11"/>
        <v>10.209</v>
      </c>
    </row>
    <row r="56" ht="14.25" spans="1:13">
      <c r="A56" s="13">
        <v>52</v>
      </c>
      <c r="B56" s="14" t="s">
        <v>70</v>
      </c>
      <c r="C56" s="15" t="s">
        <v>19</v>
      </c>
      <c r="D56" s="16">
        <v>4.83</v>
      </c>
      <c r="E56" s="17">
        <v>0.0513</v>
      </c>
      <c r="F56" s="18">
        <v>800</v>
      </c>
      <c r="G56" s="18">
        <f t="shared" si="6"/>
        <v>3864</v>
      </c>
      <c r="H56" s="18">
        <f t="shared" si="7"/>
        <v>198.03</v>
      </c>
      <c r="I56" s="19">
        <f t="shared" si="8"/>
        <v>39.606</v>
      </c>
      <c r="J56" s="19">
        <f t="shared" si="9"/>
        <v>89.1135</v>
      </c>
      <c r="K56" s="19">
        <f t="shared" si="10"/>
        <v>59.409</v>
      </c>
      <c r="L56" s="20">
        <v>0</v>
      </c>
      <c r="M56" s="19">
        <f t="shared" si="11"/>
        <v>9.9015</v>
      </c>
    </row>
    <row r="57" ht="14.25" spans="1:13">
      <c r="A57" s="13">
        <v>53</v>
      </c>
      <c r="B57" s="14" t="s">
        <v>71</v>
      </c>
      <c r="C57" s="15" t="s">
        <v>19</v>
      </c>
      <c r="D57" s="16">
        <v>4.54</v>
      </c>
      <c r="E57" s="17">
        <v>0.0513</v>
      </c>
      <c r="F57" s="18">
        <v>800</v>
      </c>
      <c r="G57" s="18">
        <f t="shared" si="6"/>
        <v>3632</v>
      </c>
      <c r="H57" s="18">
        <f t="shared" si="7"/>
        <v>186.14</v>
      </c>
      <c r="I57" s="19">
        <f t="shared" si="8"/>
        <v>37.228</v>
      </c>
      <c r="J57" s="19">
        <f t="shared" si="9"/>
        <v>83.763</v>
      </c>
      <c r="K57" s="19">
        <f t="shared" si="10"/>
        <v>55.842</v>
      </c>
      <c r="L57" s="20">
        <v>0</v>
      </c>
      <c r="M57" s="19">
        <f t="shared" si="11"/>
        <v>9.307</v>
      </c>
    </row>
    <row r="58" ht="14.25" spans="1:13">
      <c r="A58" s="13">
        <v>54</v>
      </c>
      <c r="B58" s="14" t="s">
        <v>72</v>
      </c>
      <c r="C58" s="15" t="s">
        <v>19</v>
      </c>
      <c r="D58" s="16">
        <v>4.49</v>
      </c>
      <c r="E58" s="17">
        <v>0.0513</v>
      </c>
      <c r="F58" s="18">
        <v>800</v>
      </c>
      <c r="G58" s="18">
        <f t="shared" si="6"/>
        <v>3592</v>
      </c>
      <c r="H58" s="18">
        <f t="shared" si="7"/>
        <v>184.09</v>
      </c>
      <c r="I58" s="19">
        <f t="shared" si="8"/>
        <v>36.818</v>
      </c>
      <c r="J58" s="19">
        <f t="shared" si="9"/>
        <v>82.8405</v>
      </c>
      <c r="K58" s="19">
        <f t="shared" si="10"/>
        <v>55.227</v>
      </c>
      <c r="L58" s="20">
        <v>0</v>
      </c>
      <c r="M58" s="19">
        <f t="shared" si="11"/>
        <v>9.2045</v>
      </c>
    </row>
    <row r="59" ht="14.25" spans="1:13">
      <c r="A59" s="13">
        <v>55</v>
      </c>
      <c r="B59" s="14" t="s">
        <v>73</v>
      </c>
      <c r="C59" s="15" t="s">
        <v>19</v>
      </c>
      <c r="D59" s="16">
        <v>4.47</v>
      </c>
      <c r="E59" s="17">
        <v>0.0513</v>
      </c>
      <c r="F59" s="18">
        <v>800</v>
      </c>
      <c r="G59" s="18">
        <f t="shared" si="6"/>
        <v>3576</v>
      </c>
      <c r="H59" s="18">
        <f t="shared" si="7"/>
        <v>183.27</v>
      </c>
      <c r="I59" s="19">
        <f t="shared" si="8"/>
        <v>36.654</v>
      </c>
      <c r="J59" s="19">
        <f t="shared" si="9"/>
        <v>82.4715</v>
      </c>
      <c r="K59" s="19">
        <f t="shared" si="10"/>
        <v>54.981</v>
      </c>
      <c r="L59" s="20">
        <v>0</v>
      </c>
      <c r="M59" s="19">
        <f t="shared" si="11"/>
        <v>9.1635</v>
      </c>
    </row>
    <row r="60" ht="14.25" spans="1:13">
      <c r="A60" s="13">
        <v>56</v>
      </c>
      <c r="B60" s="14" t="s">
        <v>74</v>
      </c>
      <c r="C60" s="15" t="s">
        <v>19</v>
      </c>
      <c r="D60" s="16">
        <v>4.44</v>
      </c>
      <c r="E60" s="17">
        <v>0.0513</v>
      </c>
      <c r="F60" s="18">
        <v>800</v>
      </c>
      <c r="G60" s="18">
        <f t="shared" si="6"/>
        <v>3552</v>
      </c>
      <c r="H60" s="18">
        <f t="shared" si="7"/>
        <v>182.04</v>
      </c>
      <c r="I60" s="19">
        <f t="shared" si="8"/>
        <v>36.408</v>
      </c>
      <c r="J60" s="19">
        <f t="shared" si="9"/>
        <v>81.918</v>
      </c>
      <c r="K60" s="19">
        <f t="shared" si="10"/>
        <v>54.612</v>
      </c>
      <c r="L60" s="20">
        <v>0</v>
      </c>
      <c r="M60" s="19">
        <f t="shared" si="11"/>
        <v>9.102</v>
      </c>
    </row>
    <row r="61" ht="14.25" spans="1:13">
      <c r="A61" s="13">
        <v>57</v>
      </c>
      <c r="B61" s="14" t="s">
        <v>75</v>
      </c>
      <c r="C61" s="15" t="s">
        <v>19</v>
      </c>
      <c r="D61" s="16">
        <v>4.41</v>
      </c>
      <c r="E61" s="17">
        <v>0.0513</v>
      </c>
      <c r="F61" s="18">
        <v>800</v>
      </c>
      <c r="G61" s="18">
        <f t="shared" si="6"/>
        <v>3528</v>
      </c>
      <c r="H61" s="18">
        <f t="shared" si="7"/>
        <v>180.81</v>
      </c>
      <c r="I61" s="19">
        <f t="shared" si="8"/>
        <v>36.162</v>
      </c>
      <c r="J61" s="19">
        <f t="shared" si="9"/>
        <v>81.3645</v>
      </c>
      <c r="K61" s="19">
        <f t="shared" si="10"/>
        <v>54.243</v>
      </c>
      <c r="L61" s="20">
        <v>0</v>
      </c>
      <c r="M61" s="19">
        <f t="shared" si="11"/>
        <v>9.0405</v>
      </c>
    </row>
    <row r="62" ht="14.25" spans="1:13">
      <c r="A62" s="13">
        <v>58</v>
      </c>
      <c r="B62" s="14" t="s">
        <v>76</v>
      </c>
      <c r="C62" s="15" t="s">
        <v>19</v>
      </c>
      <c r="D62" s="16">
        <v>4.34</v>
      </c>
      <c r="E62" s="17">
        <v>0.0513</v>
      </c>
      <c r="F62" s="18">
        <v>800</v>
      </c>
      <c r="G62" s="18">
        <f t="shared" si="6"/>
        <v>3472</v>
      </c>
      <c r="H62" s="18">
        <f t="shared" si="7"/>
        <v>177.94</v>
      </c>
      <c r="I62" s="19">
        <f t="shared" si="8"/>
        <v>35.588</v>
      </c>
      <c r="J62" s="19">
        <f t="shared" si="9"/>
        <v>80.073</v>
      </c>
      <c r="K62" s="19">
        <f t="shared" si="10"/>
        <v>53.382</v>
      </c>
      <c r="L62" s="20">
        <v>0</v>
      </c>
      <c r="M62" s="19">
        <f t="shared" si="11"/>
        <v>8.897</v>
      </c>
    </row>
    <row r="63" ht="14.25" spans="1:13">
      <c r="A63" s="13">
        <v>59</v>
      </c>
      <c r="B63" s="14" t="s">
        <v>77</v>
      </c>
      <c r="C63" s="15" t="s">
        <v>19</v>
      </c>
      <c r="D63" s="16">
        <v>3.74</v>
      </c>
      <c r="E63" s="17">
        <v>0.0513</v>
      </c>
      <c r="F63" s="18">
        <v>800</v>
      </c>
      <c r="G63" s="18">
        <f t="shared" si="6"/>
        <v>2992</v>
      </c>
      <c r="H63" s="18">
        <f t="shared" si="7"/>
        <v>153.34</v>
      </c>
      <c r="I63" s="19">
        <f t="shared" si="8"/>
        <v>30.668</v>
      </c>
      <c r="J63" s="19">
        <f t="shared" si="9"/>
        <v>69.003</v>
      </c>
      <c r="K63" s="19">
        <f t="shared" si="10"/>
        <v>46.002</v>
      </c>
      <c r="L63" s="20">
        <v>0</v>
      </c>
      <c r="M63" s="19">
        <f t="shared" si="11"/>
        <v>7.667</v>
      </c>
    </row>
    <row r="64" ht="14.25" spans="1:13">
      <c r="A64" s="13">
        <v>60</v>
      </c>
      <c r="B64" s="14" t="s">
        <v>78</v>
      </c>
      <c r="C64" s="15" t="s">
        <v>19</v>
      </c>
      <c r="D64" s="16">
        <v>3.71</v>
      </c>
      <c r="E64" s="17">
        <v>0.0513</v>
      </c>
      <c r="F64" s="18">
        <v>800</v>
      </c>
      <c r="G64" s="18">
        <f t="shared" si="6"/>
        <v>2968</v>
      </c>
      <c r="H64" s="18">
        <f t="shared" si="7"/>
        <v>152.11</v>
      </c>
      <c r="I64" s="19">
        <f t="shared" si="8"/>
        <v>30.422</v>
      </c>
      <c r="J64" s="19">
        <f t="shared" si="9"/>
        <v>68.4495</v>
      </c>
      <c r="K64" s="19">
        <f t="shared" si="10"/>
        <v>45.633</v>
      </c>
      <c r="L64" s="20">
        <v>0</v>
      </c>
      <c r="M64" s="19">
        <f t="shared" si="11"/>
        <v>7.6055</v>
      </c>
    </row>
    <row r="65" ht="14.25" spans="1:13">
      <c r="A65" s="13">
        <v>61</v>
      </c>
      <c r="B65" s="14" t="s">
        <v>79</v>
      </c>
      <c r="C65" s="15" t="s">
        <v>19</v>
      </c>
      <c r="D65" s="16">
        <v>3.69</v>
      </c>
      <c r="E65" s="17">
        <v>0.0513</v>
      </c>
      <c r="F65" s="18">
        <v>800</v>
      </c>
      <c r="G65" s="18">
        <f t="shared" si="6"/>
        <v>2952</v>
      </c>
      <c r="H65" s="18">
        <f t="shared" si="7"/>
        <v>151.29</v>
      </c>
      <c r="I65" s="19">
        <f t="shared" si="8"/>
        <v>30.258</v>
      </c>
      <c r="J65" s="19">
        <f t="shared" si="9"/>
        <v>68.0805</v>
      </c>
      <c r="K65" s="19">
        <f t="shared" si="10"/>
        <v>45.387</v>
      </c>
      <c r="L65" s="20">
        <v>0</v>
      </c>
      <c r="M65" s="19">
        <f t="shared" si="11"/>
        <v>7.5645</v>
      </c>
    </row>
    <row r="66" ht="14.25" spans="1:13">
      <c r="A66" s="13">
        <v>62</v>
      </c>
      <c r="B66" s="14" t="s">
        <v>80</v>
      </c>
      <c r="C66" s="15" t="s">
        <v>19</v>
      </c>
      <c r="D66" s="16">
        <v>3.68</v>
      </c>
      <c r="E66" s="17">
        <v>0.0513</v>
      </c>
      <c r="F66" s="18">
        <v>800</v>
      </c>
      <c r="G66" s="18">
        <f t="shared" si="6"/>
        <v>2944</v>
      </c>
      <c r="H66" s="18">
        <f t="shared" si="7"/>
        <v>150.88</v>
      </c>
      <c r="I66" s="19">
        <f t="shared" si="8"/>
        <v>30.176</v>
      </c>
      <c r="J66" s="19">
        <f t="shared" si="9"/>
        <v>67.896</v>
      </c>
      <c r="K66" s="19">
        <f t="shared" si="10"/>
        <v>45.264</v>
      </c>
      <c r="L66" s="20">
        <v>0</v>
      </c>
      <c r="M66" s="19">
        <f t="shared" si="11"/>
        <v>7.544</v>
      </c>
    </row>
    <row r="67" ht="14.25" spans="1:13">
      <c r="A67" s="13">
        <v>63</v>
      </c>
      <c r="B67" s="14" t="s">
        <v>81</v>
      </c>
      <c r="C67" s="15" t="s">
        <v>19</v>
      </c>
      <c r="D67" s="16">
        <v>3.61</v>
      </c>
      <c r="E67" s="17">
        <v>0.0513</v>
      </c>
      <c r="F67" s="18">
        <v>800</v>
      </c>
      <c r="G67" s="18">
        <f t="shared" si="6"/>
        <v>2888</v>
      </c>
      <c r="H67" s="18">
        <f t="shared" si="7"/>
        <v>148.01</v>
      </c>
      <c r="I67" s="19">
        <f t="shared" si="8"/>
        <v>29.602</v>
      </c>
      <c r="J67" s="19">
        <f t="shared" si="9"/>
        <v>66.6045</v>
      </c>
      <c r="K67" s="19">
        <f t="shared" si="10"/>
        <v>44.403</v>
      </c>
      <c r="L67" s="20">
        <v>0</v>
      </c>
      <c r="M67" s="19">
        <f t="shared" si="11"/>
        <v>7.4005</v>
      </c>
    </row>
    <row r="68" ht="14.25" spans="1:13">
      <c r="A68" s="13">
        <v>64</v>
      </c>
      <c r="B68" s="14" t="s">
        <v>82</v>
      </c>
      <c r="C68" s="15" t="s">
        <v>19</v>
      </c>
      <c r="D68" s="16">
        <v>3.6</v>
      </c>
      <c r="E68" s="17">
        <v>0.0513</v>
      </c>
      <c r="F68" s="18">
        <v>800</v>
      </c>
      <c r="G68" s="18">
        <f t="shared" si="6"/>
        <v>2880</v>
      </c>
      <c r="H68" s="18">
        <f t="shared" si="7"/>
        <v>147.6</v>
      </c>
      <c r="I68" s="19">
        <f t="shared" si="8"/>
        <v>29.52</v>
      </c>
      <c r="J68" s="19">
        <f t="shared" si="9"/>
        <v>66.42</v>
      </c>
      <c r="K68" s="19">
        <f t="shared" si="10"/>
        <v>44.28</v>
      </c>
      <c r="L68" s="20">
        <v>0</v>
      </c>
      <c r="M68" s="19">
        <f t="shared" si="11"/>
        <v>7.38</v>
      </c>
    </row>
    <row r="69" ht="14.25" spans="1:13">
      <c r="A69" s="13">
        <v>65</v>
      </c>
      <c r="B69" s="14" t="s">
        <v>83</v>
      </c>
      <c r="C69" s="15" t="s">
        <v>19</v>
      </c>
      <c r="D69" s="16">
        <v>3.5</v>
      </c>
      <c r="E69" s="17">
        <v>0.0513</v>
      </c>
      <c r="F69" s="18">
        <v>800</v>
      </c>
      <c r="G69" s="18">
        <f t="shared" si="6"/>
        <v>2800</v>
      </c>
      <c r="H69" s="18">
        <f t="shared" si="7"/>
        <v>143.5</v>
      </c>
      <c r="I69" s="19">
        <f t="shared" si="8"/>
        <v>28.7</v>
      </c>
      <c r="J69" s="19">
        <f t="shared" si="9"/>
        <v>64.575</v>
      </c>
      <c r="K69" s="19">
        <f t="shared" si="10"/>
        <v>43.05</v>
      </c>
      <c r="L69" s="20">
        <v>0</v>
      </c>
      <c r="M69" s="19">
        <f t="shared" si="11"/>
        <v>7.175</v>
      </c>
    </row>
    <row r="70" ht="14.25" spans="1:13">
      <c r="A70" s="13">
        <v>66</v>
      </c>
      <c r="B70" s="14" t="s">
        <v>84</v>
      </c>
      <c r="C70" s="15" t="s">
        <v>19</v>
      </c>
      <c r="D70" s="16">
        <v>3.49</v>
      </c>
      <c r="E70" s="17">
        <v>0.0513</v>
      </c>
      <c r="F70" s="18">
        <v>800</v>
      </c>
      <c r="G70" s="18">
        <f t="shared" si="6"/>
        <v>2792</v>
      </c>
      <c r="H70" s="18">
        <f t="shared" si="7"/>
        <v>143.09</v>
      </c>
      <c r="I70" s="19">
        <f t="shared" si="8"/>
        <v>28.618</v>
      </c>
      <c r="J70" s="19">
        <f t="shared" si="9"/>
        <v>64.3905</v>
      </c>
      <c r="K70" s="19">
        <f t="shared" si="10"/>
        <v>42.927</v>
      </c>
      <c r="L70" s="20">
        <v>0</v>
      </c>
      <c r="M70" s="19">
        <f t="shared" si="11"/>
        <v>7.1545</v>
      </c>
    </row>
    <row r="71" ht="14.25" spans="1:13">
      <c r="A71" s="13">
        <v>67</v>
      </c>
      <c r="B71" s="14" t="s">
        <v>85</v>
      </c>
      <c r="C71" s="15" t="s">
        <v>19</v>
      </c>
      <c r="D71" s="16">
        <v>3.48</v>
      </c>
      <c r="E71" s="17">
        <v>0.0513</v>
      </c>
      <c r="F71" s="18">
        <v>800</v>
      </c>
      <c r="G71" s="18">
        <f t="shared" si="6"/>
        <v>2784</v>
      </c>
      <c r="H71" s="18">
        <f t="shared" si="7"/>
        <v>142.68</v>
      </c>
      <c r="I71" s="19">
        <f t="shared" si="8"/>
        <v>28.536</v>
      </c>
      <c r="J71" s="19">
        <f t="shared" si="9"/>
        <v>64.206</v>
      </c>
      <c r="K71" s="19">
        <f t="shared" si="10"/>
        <v>42.804</v>
      </c>
      <c r="L71" s="20">
        <v>0</v>
      </c>
      <c r="M71" s="19">
        <f t="shared" si="11"/>
        <v>7.134</v>
      </c>
    </row>
    <row r="72" ht="14.25" spans="1:13">
      <c r="A72" s="13">
        <v>68</v>
      </c>
      <c r="B72" s="14" t="s">
        <v>86</v>
      </c>
      <c r="C72" s="15" t="s">
        <v>19</v>
      </c>
      <c r="D72" s="16">
        <v>3.48</v>
      </c>
      <c r="E72" s="17">
        <v>0.0513</v>
      </c>
      <c r="F72" s="18">
        <v>800</v>
      </c>
      <c r="G72" s="18">
        <f t="shared" si="6"/>
        <v>2784</v>
      </c>
      <c r="H72" s="18">
        <f t="shared" si="7"/>
        <v>142.68</v>
      </c>
      <c r="I72" s="19">
        <f t="shared" si="8"/>
        <v>28.536</v>
      </c>
      <c r="J72" s="19">
        <f t="shared" si="9"/>
        <v>64.206</v>
      </c>
      <c r="K72" s="19">
        <f t="shared" si="10"/>
        <v>42.804</v>
      </c>
      <c r="L72" s="20">
        <v>0</v>
      </c>
      <c r="M72" s="19">
        <f t="shared" si="11"/>
        <v>7.134</v>
      </c>
    </row>
    <row r="73" ht="14.25" spans="1:13">
      <c r="A73" s="13">
        <v>69</v>
      </c>
      <c r="B73" s="14" t="s">
        <v>87</v>
      </c>
      <c r="C73" s="15" t="s">
        <v>19</v>
      </c>
      <c r="D73" s="16">
        <v>3.09</v>
      </c>
      <c r="E73" s="17">
        <v>0.0513</v>
      </c>
      <c r="F73" s="18">
        <v>800</v>
      </c>
      <c r="G73" s="18">
        <f t="shared" si="6"/>
        <v>2472</v>
      </c>
      <c r="H73" s="18">
        <f t="shared" si="7"/>
        <v>126.69</v>
      </c>
      <c r="I73" s="19">
        <f t="shared" si="8"/>
        <v>25.338</v>
      </c>
      <c r="J73" s="19">
        <f t="shared" si="9"/>
        <v>57.0105</v>
      </c>
      <c r="K73" s="19">
        <f t="shared" si="10"/>
        <v>38.007</v>
      </c>
      <c r="L73" s="20">
        <v>0</v>
      </c>
      <c r="M73" s="19">
        <f t="shared" si="11"/>
        <v>6.3345</v>
      </c>
    </row>
    <row r="74" ht="14.25" spans="1:13">
      <c r="A74" s="13">
        <v>70</v>
      </c>
      <c r="B74" s="14" t="s">
        <v>88</v>
      </c>
      <c r="C74" s="15" t="s">
        <v>19</v>
      </c>
      <c r="D74" s="16">
        <v>3.08</v>
      </c>
      <c r="E74" s="17">
        <v>0.0513</v>
      </c>
      <c r="F74" s="18">
        <v>800</v>
      </c>
      <c r="G74" s="18">
        <f t="shared" si="6"/>
        <v>2464</v>
      </c>
      <c r="H74" s="18">
        <f t="shared" si="7"/>
        <v>126.28</v>
      </c>
      <c r="I74" s="19">
        <f t="shared" si="8"/>
        <v>25.256</v>
      </c>
      <c r="J74" s="19">
        <f t="shared" si="9"/>
        <v>56.826</v>
      </c>
      <c r="K74" s="19">
        <f t="shared" si="10"/>
        <v>37.884</v>
      </c>
      <c r="L74" s="20">
        <v>0</v>
      </c>
      <c r="M74" s="19">
        <f t="shared" si="11"/>
        <v>6.314</v>
      </c>
    </row>
    <row r="75" ht="14.25" spans="1:13">
      <c r="A75" s="13">
        <v>71</v>
      </c>
      <c r="B75" s="14" t="s">
        <v>89</v>
      </c>
      <c r="C75" s="15" t="s">
        <v>19</v>
      </c>
      <c r="D75" s="16">
        <v>2.92</v>
      </c>
      <c r="E75" s="17">
        <v>0.0513</v>
      </c>
      <c r="F75" s="18">
        <v>800</v>
      </c>
      <c r="G75" s="18">
        <f t="shared" si="6"/>
        <v>2336</v>
      </c>
      <c r="H75" s="18">
        <f t="shared" si="7"/>
        <v>119.72</v>
      </c>
      <c r="I75" s="19">
        <f t="shared" si="8"/>
        <v>23.944</v>
      </c>
      <c r="J75" s="19">
        <f t="shared" si="9"/>
        <v>53.874</v>
      </c>
      <c r="K75" s="19">
        <f t="shared" si="10"/>
        <v>35.916</v>
      </c>
      <c r="L75" s="20">
        <v>0</v>
      </c>
      <c r="M75" s="19">
        <f t="shared" si="11"/>
        <v>5.986</v>
      </c>
    </row>
    <row r="76" ht="14.25" spans="1:13">
      <c r="A76" s="13">
        <v>72</v>
      </c>
      <c r="B76" s="14" t="s">
        <v>90</v>
      </c>
      <c r="C76" s="15" t="s">
        <v>19</v>
      </c>
      <c r="D76" s="16">
        <v>2.63</v>
      </c>
      <c r="E76" s="17">
        <v>0.0513</v>
      </c>
      <c r="F76" s="18">
        <v>800</v>
      </c>
      <c r="G76" s="18">
        <f>D76*F76</f>
        <v>2104</v>
      </c>
      <c r="H76" s="18">
        <f>D76*41</f>
        <v>107.83</v>
      </c>
      <c r="I76" s="19">
        <f>H76*0.2</f>
        <v>21.566</v>
      </c>
      <c r="J76" s="19">
        <f>H76*0.45</f>
        <v>48.5235</v>
      </c>
      <c r="K76" s="19">
        <f>H76*0.3</f>
        <v>32.349</v>
      </c>
      <c r="L76" s="20">
        <v>0</v>
      </c>
      <c r="M76" s="19">
        <f>H76*0.05</f>
        <v>5.3915</v>
      </c>
    </row>
    <row r="77" ht="14.25" spans="1:13">
      <c r="A77" s="13">
        <v>73</v>
      </c>
      <c r="B77" s="14" t="s">
        <v>91</v>
      </c>
      <c r="C77" s="15" t="s">
        <v>19</v>
      </c>
      <c r="D77" s="16">
        <v>2.29</v>
      </c>
      <c r="E77" s="17">
        <v>0.0513</v>
      </c>
      <c r="F77" s="18">
        <v>800</v>
      </c>
      <c r="G77" s="18">
        <f>D77*F77</f>
        <v>1832</v>
      </c>
      <c r="H77" s="18">
        <f>D77*41</f>
        <v>93.89</v>
      </c>
      <c r="I77" s="19">
        <f>H77*0.2</f>
        <v>18.778</v>
      </c>
      <c r="J77" s="19">
        <f>H77*0.45</f>
        <v>42.2505</v>
      </c>
      <c r="K77" s="19">
        <f>H77*0.3</f>
        <v>28.167</v>
      </c>
      <c r="L77" s="20">
        <v>0</v>
      </c>
      <c r="M77" s="19">
        <f>H77*0.05</f>
        <v>4.6945</v>
      </c>
    </row>
    <row r="78" ht="14.25" spans="1:13">
      <c r="A78" s="13">
        <v>74</v>
      </c>
      <c r="B78" s="14" t="s">
        <v>92</v>
      </c>
      <c r="C78" s="15" t="s">
        <v>19</v>
      </c>
      <c r="D78" s="16">
        <v>2.23</v>
      </c>
      <c r="E78" s="17">
        <v>0.0513</v>
      </c>
      <c r="F78" s="18">
        <v>800</v>
      </c>
      <c r="G78" s="18">
        <f>D78*F78</f>
        <v>1784</v>
      </c>
      <c r="H78" s="18">
        <f>D78*41</f>
        <v>91.43</v>
      </c>
      <c r="I78" s="19">
        <f>H78*0.2</f>
        <v>18.286</v>
      </c>
      <c r="J78" s="19">
        <f>H78*0.45</f>
        <v>41.1435</v>
      </c>
      <c r="K78" s="19">
        <f>H78*0.3</f>
        <v>27.429</v>
      </c>
      <c r="L78" s="20">
        <v>0</v>
      </c>
      <c r="M78" s="19">
        <f>H78*0.05</f>
        <v>4.5715</v>
      </c>
    </row>
    <row r="79" ht="14.25" spans="1:13">
      <c r="A79" s="13">
        <v>75</v>
      </c>
      <c r="B79" s="14" t="s">
        <v>93</v>
      </c>
      <c r="C79" s="15" t="s">
        <v>19</v>
      </c>
      <c r="D79" s="16">
        <v>2.05</v>
      </c>
      <c r="E79" s="17">
        <v>0.0513</v>
      </c>
      <c r="F79" s="18">
        <v>800</v>
      </c>
      <c r="G79" s="18">
        <f>D79*F79</f>
        <v>1640</v>
      </c>
      <c r="H79" s="18">
        <f>D79*41</f>
        <v>84.05</v>
      </c>
      <c r="I79" s="19">
        <f>H79*0.2</f>
        <v>16.81</v>
      </c>
      <c r="J79" s="19">
        <f>H79*0.45</f>
        <v>37.8225</v>
      </c>
      <c r="K79" s="19">
        <f>H79*0.3</f>
        <v>25.215</v>
      </c>
      <c r="L79" s="20">
        <v>0</v>
      </c>
      <c r="M79" s="19">
        <f>H79*0.05</f>
        <v>4.2025</v>
      </c>
    </row>
    <row r="80" ht="14.25" spans="1:13">
      <c r="A80" s="13">
        <v>76</v>
      </c>
      <c r="B80" s="14" t="s">
        <v>94</v>
      </c>
      <c r="C80" s="15" t="s">
        <v>19</v>
      </c>
      <c r="D80" s="16">
        <v>1.85</v>
      </c>
      <c r="E80" s="17">
        <v>0.0513</v>
      </c>
      <c r="F80" s="18">
        <v>800</v>
      </c>
      <c r="G80" s="18">
        <f>D80*F80</f>
        <v>1480</v>
      </c>
      <c r="H80" s="18">
        <f>D80*41</f>
        <v>75.85</v>
      </c>
      <c r="I80" s="19">
        <f>H80*0.2</f>
        <v>15.17</v>
      </c>
      <c r="J80" s="19">
        <f>H80*0.45</f>
        <v>34.1325</v>
      </c>
      <c r="K80" s="19">
        <f>H80*0.3</f>
        <v>22.755</v>
      </c>
      <c r="L80" s="20">
        <v>0</v>
      </c>
      <c r="M80" s="19">
        <f>H80*0.05</f>
        <v>3.7925</v>
      </c>
    </row>
    <row r="81" ht="14.25" spans="1:13">
      <c r="A81" s="13">
        <v>77</v>
      </c>
      <c r="B81" s="14" t="s">
        <v>95</v>
      </c>
      <c r="C81" s="15" t="s">
        <v>19</v>
      </c>
      <c r="D81" s="16">
        <v>1.57</v>
      </c>
      <c r="E81" s="17">
        <v>0.0513</v>
      </c>
      <c r="F81" s="18">
        <v>800</v>
      </c>
      <c r="G81" s="18">
        <f>D81*F81</f>
        <v>1256</v>
      </c>
      <c r="H81" s="18">
        <f>D81*41</f>
        <v>64.37</v>
      </c>
      <c r="I81" s="19">
        <f>H81*0.2</f>
        <v>12.874</v>
      </c>
      <c r="J81" s="19">
        <f>H81*0.45</f>
        <v>28.9665</v>
      </c>
      <c r="K81" s="19">
        <f>H81*0.3</f>
        <v>19.311</v>
      </c>
      <c r="L81" s="20">
        <v>0</v>
      </c>
      <c r="M81" s="19">
        <f>H81*0.05</f>
        <v>3.2185</v>
      </c>
    </row>
    <row r="82" ht="14.25" spans="1:13">
      <c r="A82" s="13">
        <v>78</v>
      </c>
      <c r="B82" s="14" t="s">
        <v>96</v>
      </c>
      <c r="C82" s="15" t="s">
        <v>19</v>
      </c>
      <c r="D82" s="16">
        <v>1.49</v>
      </c>
      <c r="E82" s="17">
        <v>0.0513</v>
      </c>
      <c r="F82" s="18">
        <v>800</v>
      </c>
      <c r="G82" s="18">
        <f>D82*F82</f>
        <v>1192</v>
      </c>
      <c r="H82" s="18">
        <f>D82*41</f>
        <v>61.09</v>
      </c>
      <c r="I82" s="19">
        <f>H82*0.2</f>
        <v>12.218</v>
      </c>
      <c r="J82" s="19">
        <f>H82*0.45</f>
        <v>27.4905</v>
      </c>
      <c r="K82" s="19">
        <f>H82*0.3</f>
        <v>18.327</v>
      </c>
      <c r="L82" s="20">
        <v>0</v>
      </c>
      <c r="M82" s="19">
        <f>H82*0.05</f>
        <v>3.0545</v>
      </c>
    </row>
    <row r="83" ht="14.25" spans="1:13">
      <c r="A83" s="13">
        <v>79</v>
      </c>
      <c r="B83" s="14" t="s">
        <v>97</v>
      </c>
      <c r="C83" s="15" t="s">
        <v>19</v>
      </c>
      <c r="D83" s="16">
        <v>1.46</v>
      </c>
      <c r="E83" s="17">
        <v>0.0513</v>
      </c>
      <c r="F83" s="18">
        <v>800</v>
      </c>
      <c r="G83" s="18">
        <f>D83*F83</f>
        <v>1168</v>
      </c>
      <c r="H83" s="18">
        <f>D83*41</f>
        <v>59.86</v>
      </c>
      <c r="I83" s="19">
        <f>H83*0.2</f>
        <v>11.972</v>
      </c>
      <c r="J83" s="19">
        <f>H83*0.45</f>
        <v>26.937</v>
      </c>
      <c r="K83" s="19">
        <f>H83*0.3</f>
        <v>17.958</v>
      </c>
      <c r="L83" s="20">
        <v>0</v>
      </c>
      <c r="M83" s="19">
        <f>H83*0.05</f>
        <v>2.993</v>
      </c>
    </row>
    <row r="84" ht="14.25" spans="1:13">
      <c r="A84" s="13">
        <v>80</v>
      </c>
      <c r="B84" s="14" t="s">
        <v>98</v>
      </c>
      <c r="C84" s="15" t="s">
        <v>19</v>
      </c>
      <c r="D84" s="16">
        <v>1.43</v>
      </c>
      <c r="E84" s="17">
        <v>0.0513</v>
      </c>
      <c r="F84" s="18">
        <v>800</v>
      </c>
      <c r="G84" s="18">
        <f>D84*F84</f>
        <v>1144</v>
      </c>
      <c r="H84" s="18">
        <f>D84*41</f>
        <v>58.63</v>
      </c>
      <c r="I84" s="19">
        <f>H84*0.2</f>
        <v>11.726</v>
      </c>
      <c r="J84" s="19">
        <f>H84*0.45</f>
        <v>26.3835</v>
      </c>
      <c r="K84" s="19">
        <f>H84*0.3</f>
        <v>17.589</v>
      </c>
      <c r="L84" s="20">
        <v>0</v>
      </c>
      <c r="M84" s="19">
        <f>H84*0.05</f>
        <v>2.9315</v>
      </c>
    </row>
    <row r="85" ht="14.25" spans="1:13">
      <c r="A85" s="13">
        <v>81</v>
      </c>
      <c r="B85" s="14" t="s">
        <v>99</v>
      </c>
      <c r="C85" s="15" t="s">
        <v>19</v>
      </c>
      <c r="D85" s="16">
        <v>1.33</v>
      </c>
      <c r="E85" s="17">
        <v>0.0513</v>
      </c>
      <c r="F85" s="18">
        <v>800</v>
      </c>
      <c r="G85" s="18">
        <f>D85*F85</f>
        <v>1064</v>
      </c>
      <c r="H85" s="18">
        <f>D85*41</f>
        <v>54.53</v>
      </c>
      <c r="I85" s="19">
        <f>H85*0.2</f>
        <v>10.906</v>
      </c>
      <c r="J85" s="19">
        <f>H85*0.45</f>
        <v>24.5385</v>
      </c>
      <c r="K85" s="19">
        <f>H85*0.3</f>
        <v>16.359</v>
      </c>
      <c r="L85" s="20">
        <v>0</v>
      </c>
      <c r="M85" s="19">
        <f>H85*0.05</f>
        <v>2.7265</v>
      </c>
    </row>
    <row r="86" ht="14.25" spans="1:13">
      <c r="A86" s="13">
        <v>82</v>
      </c>
      <c r="B86" s="14" t="s">
        <v>100</v>
      </c>
      <c r="C86" s="15" t="s">
        <v>19</v>
      </c>
      <c r="D86" s="16">
        <v>1.15</v>
      </c>
      <c r="E86" s="17">
        <v>0.0513</v>
      </c>
      <c r="F86" s="18">
        <v>800</v>
      </c>
      <c r="G86" s="18">
        <f>D86*F86</f>
        <v>920</v>
      </c>
      <c r="H86" s="18">
        <f>D86*41</f>
        <v>47.15</v>
      </c>
      <c r="I86" s="19">
        <f>H86*0.2</f>
        <v>9.43</v>
      </c>
      <c r="J86" s="19">
        <f>H86*0.45</f>
        <v>21.2175</v>
      </c>
      <c r="K86" s="19">
        <f>H86*0.3</f>
        <v>14.145</v>
      </c>
      <c r="L86" s="20">
        <v>0</v>
      </c>
      <c r="M86" s="19">
        <f>H86*0.05</f>
        <v>2.3575</v>
      </c>
    </row>
    <row r="87" ht="14.25" spans="1:13">
      <c r="A87" s="13">
        <v>83</v>
      </c>
      <c r="B87" s="14" t="s">
        <v>101</v>
      </c>
      <c r="C87" s="15" t="s">
        <v>19</v>
      </c>
      <c r="D87" s="16">
        <v>0.78</v>
      </c>
      <c r="E87" s="17">
        <v>0.0513</v>
      </c>
      <c r="F87" s="18">
        <v>800</v>
      </c>
      <c r="G87" s="18">
        <f>D87*F87</f>
        <v>624</v>
      </c>
      <c r="H87" s="18">
        <f>D87*41</f>
        <v>31.98</v>
      </c>
      <c r="I87" s="19">
        <f>H87*0.2</f>
        <v>6.396</v>
      </c>
      <c r="J87" s="19">
        <f>H87*0.45</f>
        <v>14.391</v>
      </c>
      <c r="K87" s="19">
        <f>H87*0.3</f>
        <v>9.594</v>
      </c>
      <c r="L87" s="20">
        <v>0</v>
      </c>
      <c r="M87" s="19">
        <f>H87*0.05</f>
        <v>1.599</v>
      </c>
    </row>
    <row r="88" ht="14.25" spans="1:13">
      <c r="A88" s="13">
        <v>84</v>
      </c>
      <c r="B88" s="14" t="s">
        <v>102</v>
      </c>
      <c r="C88" s="15" t="s">
        <v>19</v>
      </c>
      <c r="D88" s="16">
        <v>0.75</v>
      </c>
      <c r="E88" s="17">
        <v>0.0513</v>
      </c>
      <c r="F88" s="18">
        <v>800</v>
      </c>
      <c r="G88" s="18">
        <f>D88*F88</f>
        <v>600</v>
      </c>
      <c r="H88" s="18">
        <f>D88*41</f>
        <v>30.75</v>
      </c>
      <c r="I88" s="19">
        <f>H88*0.2</f>
        <v>6.15</v>
      </c>
      <c r="J88" s="19">
        <f>H88*0.45</f>
        <v>13.8375</v>
      </c>
      <c r="K88" s="19">
        <f>H88*0.3</f>
        <v>9.225</v>
      </c>
      <c r="L88" s="20">
        <v>0</v>
      </c>
      <c r="M88" s="19">
        <f>H88*0.05</f>
        <v>1.5375</v>
      </c>
    </row>
    <row r="89" ht="14.25" spans="1:13">
      <c r="A89" s="13">
        <v>85</v>
      </c>
      <c r="B89" s="14" t="s">
        <v>103</v>
      </c>
      <c r="C89" s="15" t="s">
        <v>19</v>
      </c>
      <c r="D89" s="16">
        <v>0.48</v>
      </c>
      <c r="E89" s="17">
        <v>0.0513</v>
      </c>
      <c r="F89" s="18">
        <v>800</v>
      </c>
      <c r="G89" s="18">
        <f>D89*F89</f>
        <v>384</v>
      </c>
      <c r="H89" s="18">
        <f>D89*41</f>
        <v>19.68</v>
      </c>
      <c r="I89" s="19">
        <f>H89*0.2</f>
        <v>3.936</v>
      </c>
      <c r="J89" s="19">
        <f>H89*0.45</f>
        <v>8.856</v>
      </c>
      <c r="K89" s="19">
        <f>H89*0.3</f>
        <v>5.904</v>
      </c>
      <c r="L89" s="20">
        <v>0</v>
      </c>
      <c r="M89" s="19">
        <f>H89*0.05</f>
        <v>0.984</v>
      </c>
    </row>
    <row r="90" ht="14.25" spans="1:13">
      <c r="A90" s="13" t="s">
        <v>104</v>
      </c>
      <c r="B90" s="15"/>
      <c r="C90" s="15"/>
      <c r="D90" s="21">
        <f>SUM(D5:D89)</f>
        <v>1340</v>
      </c>
      <c r="E90" s="17"/>
      <c r="F90" s="18"/>
      <c r="G90" s="22">
        <f t="shared" ref="G90:M90" si="12">SUM(G5:G89)</f>
        <v>1072000</v>
      </c>
      <c r="H90" s="22">
        <f t="shared" si="12"/>
        <v>54940</v>
      </c>
      <c r="I90" s="23">
        <f t="shared" si="12"/>
        <v>10988</v>
      </c>
      <c r="J90" s="24">
        <f t="shared" si="12"/>
        <v>24723</v>
      </c>
      <c r="K90" s="23">
        <f t="shared" si="12"/>
        <v>16482</v>
      </c>
      <c r="L90" s="13">
        <f t="shared" si="12"/>
        <v>0</v>
      </c>
      <c r="M90" s="23">
        <f t="shared" si="12"/>
        <v>2747</v>
      </c>
    </row>
    <row r="91" ht="16" customHeight="1" spans="1:13">
      <c r="A91" s="25" t="s">
        <v>105</v>
      </c>
      <c r="C91" s="26"/>
      <c r="D91" s="25"/>
      <c r="F91" s="26"/>
      <c r="G91" s="25"/>
      <c r="H91" s="25"/>
      <c r="I91" s="25"/>
      <c r="J91" s="25"/>
      <c r="K91" s="25"/>
      <c r="L91" s="27"/>
      <c r="M91" s="28"/>
    </row>
    <row r="92" ht="15" customHeight="1" spans="1:13">
      <c r="A92" s="29"/>
      <c r="B92" s="29"/>
      <c r="C92" s="30"/>
      <c r="D92" s="29"/>
      <c r="E92" s="31"/>
      <c r="F92" s="31"/>
      <c r="G92" s="8"/>
      <c r="H92" s="8"/>
      <c r="I92" s="32"/>
      <c r="J92" s="32" t="s">
        <v>106</v>
      </c>
      <c r="K92" s="32"/>
      <c r="L92" s="32"/>
      <c r="M92" s="9"/>
    </row>
  </sheetData>
  <mergeCells count="7">
    <mergeCell ref="A1:M1"/>
    <mergeCell ref="A2:B2"/>
    <mergeCell ref="C2:G2"/>
    <mergeCell ref="A3:B3"/>
    <mergeCell ref="C3:G3"/>
    <mergeCell ref="J3:L3"/>
    <mergeCell ref="J92:L92"/>
  </mergeCells>
  <conditionalFormatting sqref="B5:B89">
    <cfRule type="expression" dxfId="0" priority="1">
      <formula>AND(SUMPRODUCT(IFERROR(1*(($B$5:$B$89&amp;"x")=(B5&amp;"x")),0))&gt;1,NOT(ISBLANK(B5)))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FD23B2A6AEA74243B041BEF98E2F91F7_13</vt:lpwstr>
  </property>
  <property fmtid="{D5CDD505-2E9C-101B-9397-08002B2CF9AE}" pid="3" name="KSOProductBuildVer">
    <vt:lpwstr>2052-12.1.0.25225</vt:lpwstr>
  </property>
  <property fmtid="{D5CDD505-2E9C-101B-9397-08002B2CF9AE}" pid="4" name="CalculationRule">
    <vt:i4>0</vt:i4>
  </property>
</Properties>
</file>