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<sst xmlns="http://schemas.openxmlformats.org/spreadsheetml/2006/main" count="235" uniqueCount="129">
  <si>
    <t>中国太平洋财产保险股份有限公司邯郸市魏县支公司玉米完全成本保险承保公示清单</t>
  </si>
  <si>
    <t>投保人：</t>
  </si>
  <si>
    <t>魏县大兴庄镇马河村村民委员会</t>
  </si>
  <si>
    <t>投保单号:</t>
  </si>
  <si>
    <t>ASHJVDS66A26P050114W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</si>
  <si>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</si>
  <si>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</si>
  <si>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</si>
  <si>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</si>
  <si>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</si>
  <si>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</si>
  <si>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</si>
  <si>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</si>
  <si>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</si>
  <si>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</si>
  <si>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</si>
  <si>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</si>
  <si>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</si>
  <si>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李改云</t>
  </si>
  <si>
    <t>玉米完全成本保险</t>
  </si>
  <si>
    <t>刘学平</t>
  </si>
  <si>
    <t>刘学文</t>
  </si>
  <si>
    <t>刘连生</t>
  </si>
  <si>
    <t>蒋拾命</t>
  </si>
  <si>
    <t>王春泽</t>
  </si>
  <si>
    <t>刘学岭</t>
  </si>
  <si>
    <t>刘艳彬</t>
  </si>
  <si>
    <t>蒋社林</t>
  </si>
  <si>
    <t>李俊望</t>
  </si>
  <si>
    <t>蒋洪海</t>
  </si>
  <si>
    <t>石广林</t>
  </si>
  <si>
    <t>刘学正</t>
  </si>
  <si>
    <t>刘秀兰</t>
  </si>
  <si>
    <t>蒋发堂</t>
  </si>
  <si>
    <t>李洪印</t>
  </si>
  <si>
    <t>蒋金岭</t>
  </si>
  <si>
    <t>李会臣</t>
  </si>
  <si>
    <t>蒋青</t>
  </si>
  <si>
    <t>蒋洪林</t>
  </si>
  <si>
    <t>李兴东</t>
  </si>
  <si>
    <t>蒋自臣</t>
  </si>
  <si>
    <t>蒋洪希</t>
  </si>
  <si>
    <t>孛银明</t>
  </si>
  <si>
    <t>蒋付堂</t>
  </si>
  <si>
    <t>李洪海</t>
  </si>
  <si>
    <t>樊得书</t>
  </si>
  <si>
    <t>孛守芹</t>
  </si>
  <si>
    <t>蒋新霞</t>
  </si>
  <si>
    <t>樊得文</t>
  </si>
  <si>
    <t>樊民</t>
  </si>
  <si>
    <t>蒋明</t>
  </si>
  <si>
    <t>刘保书</t>
  </si>
  <si>
    <t>蒋习东</t>
  </si>
  <si>
    <t>蒋振堂</t>
  </si>
  <si>
    <t>王春堂</t>
  </si>
  <si>
    <t>蒋文良</t>
  </si>
  <si>
    <t>刘延民</t>
  </si>
  <si>
    <t>蒋孟文</t>
  </si>
  <si>
    <t>王东芹</t>
  </si>
  <si>
    <t>蒋孟玉</t>
  </si>
  <si>
    <t>李和平</t>
  </si>
  <si>
    <t>蒋洪宇</t>
  </si>
  <si>
    <t>樊得明</t>
  </si>
  <si>
    <t>刘张申</t>
  </si>
  <si>
    <t>蒋孟杰</t>
  </si>
  <si>
    <t>樊安</t>
  </si>
  <si>
    <t>刘延广</t>
  </si>
  <si>
    <t>刘付喜</t>
  </si>
  <si>
    <t>李新民</t>
  </si>
  <si>
    <t>蒋孟田</t>
  </si>
  <si>
    <t>蒋新平</t>
  </si>
  <si>
    <t>王春林</t>
  </si>
  <si>
    <t>刘学增</t>
  </si>
  <si>
    <t>李文学</t>
  </si>
  <si>
    <t>付印</t>
  </si>
  <si>
    <t>李庆华</t>
  </si>
  <si>
    <t>孛保明</t>
  </si>
  <si>
    <t>蒋昆</t>
  </si>
  <si>
    <t>刘延奎</t>
  </si>
  <si>
    <t>蒋孟其</t>
  </si>
  <si>
    <t>樊文</t>
  </si>
  <si>
    <t>孛军峰</t>
  </si>
  <si>
    <t>孛守亮</t>
  </si>
  <si>
    <t>樊保玲</t>
  </si>
  <si>
    <t>凡振峰</t>
  </si>
  <si>
    <t>侯改梅</t>
  </si>
  <si>
    <t>李秀菊</t>
  </si>
  <si>
    <t>李会军</t>
  </si>
  <si>
    <t>曹桂芬</t>
  </si>
  <si>
    <t>范爱景</t>
  </si>
  <si>
    <t>李爱堂</t>
  </si>
  <si>
    <t>李振生</t>
  </si>
  <si>
    <t>蒋机会</t>
  </si>
  <si>
    <t>李惠民</t>
  </si>
  <si>
    <t>孛秋成</t>
  </si>
  <si>
    <t>蒋秀生</t>
  </si>
  <si>
    <t>李学林</t>
  </si>
  <si>
    <t>蒋胜利</t>
  </si>
  <si>
    <t>蒋秋堂</t>
  </si>
  <si>
    <t>刘学连</t>
  </si>
  <si>
    <t>李春成</t>
  </si>
  <si>
    <t>刘保锋</t>
  </si>
  <si>
    <t>蒋湖</t>
  </si>
  <si>
    <t>刘学魁</t>
  </si>
  <si>
    <t>蒋孟军</t>
  </si>
  <si>
    <t>侯保印</t>
  </si>
  <si>
    <t>刘章岭</t>
  </si>
  <si>
    <t>蒋玉林</t>
  </si>
  <si>
    <t>蒋孟臣</t>
  </si>
  <si>
    <t>王春景</t>
  </si>
  <si>
    <t>樊得义</t>
  </si>
  <si>
    <t>李建民</t>
  </si>
  <si>
    <t>孛保喜</t>
  </si>
  <si>
    <t>蒋海峰</t>
  </si>
  <si>
    <t>刘保存</t>
  </si>
  <si>
    <t>刘振海</t>
  </si>
  <si>
    <t>刘占魁</t>
  </si>
  <si>
    <t>刘学亮</t>
  </si>
  <si>
    <t>刘金山</t>
  </si>
  <si>
    <t>侯保军</t>
  </si>
  <si>
    <t>刘金岭</t>
  </si>
  <si>
    <t>蒋爱民</t>
  </si>
  <si>
    <t>蒋保军</t>
  </si>
  <si>
    <t>蒋洪申</t>
  </si>
  <si>
    <t>蒋自喜</t>
  </si>
  <si>
    <t>刘学林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</si>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</sst>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4"/>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95.69</v>
      </c>
      <c r="E5" s="17">
        <v>0.0513</v>
      </c>
      <c r="F5" s="18">
        <v>800</v>
      </c>
      <c r="G5" s="18">
        <f t="shared" ref="G5:G11" si="0">D5*F5</f>
        <v>76552</v>
      </c>
      <c r="H5" s="18">
        <f>D5*41</f>
        <v>3923.29</v>
      </c>
      <c r="I5" s="19">
        <f t="shared" ref="I5:I11" si="1">H5*0.2</f>
        <v>784.658</v>
      </c>
      <c r="J5" s="19">
        <f t="shared" ref="J5:J11" si="2">H5*0.45</f>
        <v>1765.4805</v>
      </c>
      <c r="K5" s="19">
        <f t="shared" ref="K5:K11" si="3">H5*0.3</f>
        <v>1176.987</v>
      </c>
      <c r="L5" s="20">
        <v>0</v>
      </c>
      <c r="M5" s="19">
        <f t="shared" ref="M5:M11" si="4">H5*0.05</f>
        <v>196.1645</v>
      </c>
    </row>
    <row r="6" ht="14.25" spans="1:13">
      <c r="A6" s="13">
        <v>2</v>
      </c>
      <c r="B6" s="14" t="s">
        <v>20</v>
      </c>
      <c r="C6" s="15" t="s">
        <v>19</v>
      </c>
      <c r="D6" s="16">
        <v>60.25</v>
      </c>
      <c r="E6" s="17">
        <v>0.0513</v>
      </c>
      <c r="F6" s="18">
        <v>800</v>
      </c>
      <c r="G6" s="18">
        <f t="shared" si="0"/>
        <v>48200</v>
      </c>
      <c r="H6" s="18">
        <f t="shared" ref="H6:H11" si="5">D6*41</f>
        <v>2470.25</v>
      </c>
      <c r="I6" s="19">
        <f t="shared" si="1"/>
        <v>494.05</v>
      </c>
      <c r="J6" s="19">
        <f t="shared" si="2"/>
        <v>1111.6125</v>
      </c>
      <c r="K6" s="19">
        <f t="shared" si="3"/>
        <v>741.075</v>
      </c>
      <c r="L6" s="20">
        <v>0</v>
      </c>
      <c r="M6" s="19">
        <f t="shared" si="4"/>
        <v>123.5125</v>
      </c>
    </row>
    <row r="7" ht="14.25" spans="1:13">
      <c r="A7" s="13">
        <v>3</v>
      </c>
      <c r="B7" s="14" t="s">
        <v>21</v>
      </c>
      <c r="C7" s="15" t="s">
        <v>19</v>
      </c>
      <c r="D7" s="16">
        <v>53.32</v>
      </c>
      <c r="E7" s="17">
        <v>0.0513</v>
      </c>
      <c r="F7" s="18">
        <v>800</v>
      </c>
      <c r="G7" s="18">
        <f t="shared" si="0"/>
        <v>42656</v>
      </c>
      <c r="H7" s="18">
        <f t="shared" si="5"/>
        <v>2186.12</v>
      </c>
      <c r="I7" s="19">
        <f t="shared" si="1"/>
        <v>437.224</v>
      </c>
      <c r="J7" s="19">
        <f t="shared" si="2"/>
        <v>983.754</v>
      </c>
      <c r="K7" s="19">
        <f t="shared" si="3"/>
        <v>655.836</v>
      </c>
      <c r="L7" s="20">
        <v>0</v>
      </c>
      <c r="M7" s="19">
        <f t="shared" si="4"/>
        <v>109.306</v>
      </c>
    </row>
    <row r="8" ht="14.25" spans="1:13">
      <c r="A8" s="13">
        <v>4</v>
      </c>
      <c r="B8" s="14" t="s">
        <v>22</v>
      </c>
      <c r="C8" s="15" t="s">
        <v>19</v>
      </c>
      <c r="D8" s="16">
        <v>47.06</v>
      </c>
      <c r="E8" s="17">
        <v>0.0513</v>
      </c>
      <c r="F8" s="18">
        <v>800</v>
      </c>
      <c r="G8" s="18">
        <f t="shared" si="0"/>
        <v>37648</v>
      </c>
      <c r="H8" s="18">
        <f t="shared" si="5"/>
        <v>1929.46</v>
      </c>
      <c r="I8" s="19">
        <f t="shared" si="1"/>
        <v>385.892</v>
      </c>
      <c r="J8" s="19">
        <f t="shared" si="2"/>
        <v>868.257</v>
      </c>
      <c r="K8" s="19">
        <f t="shared" si="3"/>
        <v>578.838</v>
      </c>
      <c r="L8" s="20">
        <v>0</v>
      </c>
      <c r="M8" s="19">
        <f t="shared" si="4"/>
        <v>96.473</v>
      </c>
    </row>
    <row r="9" ht="14.25" spans="1:13">
      <c r="A9" s="13">
        <v>5</v>
      </c>
      <c r="B9" s="14" t="s">
        <v>23</v>
      </c>
      <c r="C9" s="15" t="s">
        <v>19</v>
      </c>
      <c r="D9" s="16">
        <v>46.66</v>
      </c>
      <c r="E9" s="17">
        <v>0.0513</v>
      </c>
      <c r="F9" s="18">
        <v>800</v>
      </c>
      <c r="G9" s="18">
        <f t="shared" si="0"/>
        <v>37328</v>
      </c>
      <c r="H9" s="18">
        <f t="shared" si="5"/>
        <v>1913.06</v>
      </c>
      <c r="I9" s="19">
        <f t="shared" si="1"/>
        <v>382.612</v>
      </c>
      <c r="J9" s="19">
        <f t="shared" si="2"/>
        <v>860.877</v>
      </c>
      <c r="K9" s="19">
        <f t="shared" si="3"/>
        <v>573.918</v>
      </c>
      <c r="L9" s="20">
        <v>0</v>
      </c>
      <c r="M9" s="19">
        <f t="shared" si="4"/>
        <v>95.653</v>
      </c>
    </row>
    <row r="10" ht="14.25" spans="1:13">
      <c r="A10" s="13">
        <v>6</v>
      </c>
      <c r="B10" s="14" t="s">
        <v>24</v>
      </c>
      <c r="C10" s="15" t="s">
        <v>19</v>
      </c>
      <c r="D10" s="16">
        <v>43.58</v>
      </c>
      <c r="E10" s="17">
        <v>0.0513</v>
      </c>
      <c r="F10" s="18">
        <v>800</v>
      </c>
      <c r="G10" s="18">
        <f t="shared" si="0"/>
        <v>34864</v>
      </c>
      <c r="H10" s="18">
        <f t="shared" si="5"/>
        <v>1786.78</v>
      </c>
      <c r="I10" s="19">
        <f t="shared" si="1"/>
        <v>357.356</v>
      </c>
      <c r="J10" s="19">
        <f t="shared" si="2"/>
        <v>804.051</v>
      </c>
      <c r="K10" s="19">
        <f t="shared" si="3"/>
        <v>536.034</v>
      </c>
      <c r="L10" s="20">
        <v>0</v>
      </c>
      <c r="M10" s="19">
        <f t="shared" si="4"/>
        <v>89.339</v>
      </c>
    </row>
    <row r="11" ht="14.25" spans="1:13">
      <c r="A11" s="13">
        <v>7</v>
      </c>
      <c r="B11" s="14" t="s">
        <v>25</v>
      </c>
      <c r="C11" s="15" t="s">
        <v>19</v>
      </c>
      <c r="D11" s="16">
        <v>43.08</v>
      </c>
      <c r="E11" s="17">
        <v>0.0513</v>
      </c>
      <c r="F11" s="18">
        <v>800</v>
      </c>
      <c r="G11" s="18">
        <f t="shared" si="0"/>
        <v>34464</v>
      </c>
      <c r="H11" s="18">
        <f t="shared" si="5"/>
        <v>1766.28</v>
      </c>
      <c r="I11" s="19">
        <f t="shared" si="1"/>
        <v>353.256</v>
      </c>
      <c r="J11" s="19">
        <f t="shared" si="2"/>
        <v>794.826</v>
      </c>
      <c r="K11" s="19">
        <f t="shared" si="3"/>
        <v>529.884</v>
      </c>
      <c r="L11" s="20">
        <v>0</v>
      </c>
      <c r="M11" s="19">
        <f t="shared" si="4"/>
        <v>88.314</v>
      </c>
    </row>
    <row r="12" ht="14.25" spans="1:13">
      <c r="A12" s="13">
        <v>8</v>
      </c>
      <c r="B12" s="14" t="s">
        <v>26</v>
      </c>
      <c r="C12" s="15" t="s">
        <v>19</v>
      </c>
      <c r="D12" s="16">
        <v>39.24</v>
      </c>
      <c r="E12" s="17">
        <v>0.0513</v>
      </c>
      <c r="F12" s="18">
        <v>800</v>
      </c>
      <c r="G12" s="18">
        <f t="shared" ref="G12:G75" si="6">D12*F12</f>
        <v>31392</v>
      </c>
      <c r="H12" s="18">
        <f t="shared" ref="H12:H75" si="7">D12*41</f>
        <v>1608.84</v>
      </c>
      <c r="I12" s="19">
        <f t="shared" ref="I12:I75" si="8">H12*0.2</f>
        <v>321.768</v>
      </c>
      <c r="J12" s="19">
        <f t="shared" ref="J12:J75" si="9">H12*0.45</f>
        <v>723.978</v>
      </c>
      <c r="K12" s="19">
        <f t="shared" ref="K12:K75" si="10">H12*0.3</f>
        <v>482.652</v>
      </c>
      <c r="L12" s="20">
        <v>0</v>
      </c>
      <c r="M12" s="19">
        <f t="shared" ref="M12:M75" si="11">H12*0.05</f>
        <v>80.442</v>
      </c>
    </row>
    <row r="13" ht="14.25" spans="1:13">
      <c r="A13" s="13">
        <v>9</v>
      </c>
      <c r="B13" s="14" t="s">
        <v>27</v>
      </c>
      <c r="C13" s="15" t="s">
        <v>19</v>
      </c>
      <c r="D13" s="16">
        <v>36.47</v>
      </c>
      <c r="E13" s="17">
        <v>0.0513</v>
      </c>
      <c r="F13" s="18">
        <v>800</v>
      </c>
      <c r="G13" s="18">
        <f t="shared" si="6"/>
        <v>29176</v>
      </c>
      <c r="H13" s="18">
        <f t="shared" si="7"/>
        <v>1495.27</v>
      </c>
      <c r="I13" s="19">
        <f t="shared" si="8"/>
        <v>299.054</v>
      </c>
      <c r="J13" s="19">
        <f t="shared" si="9"/>
        <v>672.8715</v>
      </c>
      <c r="K13" s="19">
        <f t="shared" si="10"/>
        <v>448.581</v>
      </c>
      <c r="L13" s="20">
        <v>0</v>
      </c>
      <c r="M13" s="19">
        <f t="shared" si="11"/>
        <v>74.7635</v>
      </c>
    </row>
    <row r="14" ht="14.25" spans="1:13">
      <c r="A14" s="13">
        <v>10</v>
      </c>
      <c r="B14" s="14" t="s">
        <v>28</v>
      </c>
      <c r="C14" s="15" t="s">
        <v>19</v>
      </c>
      <c r="D14" s="16">
        <v>35.12</v>
      </c>
      <c r="E14" s="17">
        <v>0.0513</v>
      </c>
      <c r="F14" s="18">
        <v>800</v>
      </c>
      <c r="G14" s="18">
        <f t="shared" si="6"/>
        <v>28096</v>
      </c>
      <c r="H14" s="18">
        <f t="shared" si="7"/>
        <v>1439.92</v>
      </c>
      <c r="I14" s="19">
        <f t="shared" si="8"/>
        <v>287.984</v>
      </c>
      <c r="J14" s="19">
        <f t="shared" si="9"/>
        <v>647.964</v>
      </c>
      <c r="K14" s="19">
        <f t="shared" si="10"/>
        <v>431.976</v>
      </c>
      <c r="L14" s="20">
        <v>0</v>
      </c>
      <c r="M14" s="19">
        <f t="shared" si="11"/>
        <v>71.996</v>
      </c>
    </row>
    <row r="15" ht="14.25" spans="1:13">
      <c r="A15" s="13">
        <v>11</v>
      </c>
      <c r="B15" s="14" t="s">
        <v>29</v>
      </c>
      <c r="C15" s="15" t="s">
        <v>19</v>
      </c>
      <c r="D15" s="16">
        <v>17.27</v>
      </c>
      <c r="E15" s="17">
        <v>0.0513</v>
      </c>
      <c r="F15" s="18">
        <v>800</v>
      </c>
      <c r="G15" s="18">
        <f t="shared" si="6"/>
        <v>13816</v>
      </c>
      <c r="H15" s="18">
        <f t="shared" si="7"/>
        <v>708.07</v>
      </c>
      <c r="I15" s="19">
        <f t="shared" si="8"/>
        <v>141.614</v>
      </c>
      <c r="J15" s="19">
        <f t="shared" si="9"/>
        <v>318.6315</v>
      </c>
      <c r="K15" s="19">
        <f t="shared" si="10"/>
        <v>212.421</v>
      </c>
      <c r="L15" s="20">
        <v>0</v>
      </c>
      <c r="M15" s="19">
        <f t="shared" si="11"/>
        <v>35.4035</v>
      </c>
    </row>
    <row r="16" ht="14.25" spans="1:13">
      <c r="A16" s="13">
        <v>12</v>
      </c>
      <c r="B16" s="14" t="s">
        <v>30</v>
      </c>
      <c r="C16" s="15" t="s">
        <v>19</v>
      </c>
      <c r="D16" s="16">
        <v>14.56</v>
      </c>
      <c r="E16" s="17">
        <v>0.0513</v>
      </c>
      <c r="F16" s="18">
        <v>800</v>
      </c>
      <c r="G16" s="18">
        <f t="shared" si="6"/>
        <v>11648</v>
      </c>
      <c r="H16" s="18">
        <f t="shared" si="7"/>
        <v>596.96</v>
      </c>
      <c r="I16" s="19">
        <f t="shared" si="8"/>
        <v>119.392</v>
      </c>
      <c r="J16" s="19">
        <f t="shared" si="9"/>
        <v>268.632</v>
      </c>
      <c r="K16" s="19">
        <f t="shared" si="10"/>
        <v>179.088</v>
      </c>
      <c r="L16" s="20">
        <v>0</v>
      </c>
      <c r="M16" s="19">
        <f t="shared" si="11"/>
        <v>29.848</v>
      </c>
    </row>
    <row r="17" ht="14.25" spans="1:13">
      <c r="A17" s="13">
        <v>13</v>
      </c>
      <c r="B17" s="14" t="s">
        <v>31</v>
      </c>
      <c r="C17" s="15" t="s">
        <v>19</v>
      </c>
      <c r="D17" s="16">
        <v>14.26</v>
      </c>
      <c r="E17" s="17">
        <v>0.0513</v>
      </c>
      <c r="F17" s="18">
        <v>800</v>
      </c>
      <c r="G17" s="18">
        <f t="shared" si="6"/>
        <v>11408</v>
      </c>
      <c r="H17" s="18">
        <f t="shared" si="7"/>
        <v>584.66</v>
      </c>
      <c r="I17" s="19">
        <f t="shared" si="8"/>
        <v>116.932</v>
      </c>
      <c r="J17" s="19">
        <f t="shared" si="9"/>
        <v>263.097</v>
      </c>
      <c r="K17" s="19">
        <f t="shared" si="10"/>
        <v>175.398</v>
      </c>
      <c r="L17" s="20">
        <v>0</v>
      </c>
      <c r="M17" s="19">
        <f t="shared" si="11"/>
        <v>29.233</v>
      </c>
    </row>
    <row r="18" ht="14.25" spans="1:13">
      <c r="A18" s="13">
        <v>14</v>
      </c>
      <c r="B18" s="14" t="s">
        <v>32</v>
      </c>
      <c r="C18" s="15" t="s">
        <v>19</v>
      </c>
      <c r="D18" s="16">
        <v>13.93</v>
      </c>
      <c r="E18" s="17">
        <v>0.0513</v>
      </c>
      <c r="F18" s="18">
        <v>800</v>
      </c>
      <c r="G18" s="18">
        <f t="shared" si="6"/>
        <v>11144</v>
      </c>
      <c r="H18" s="18">
        <f t="shared" si="7"/>
        <v>571.13</v>
      </c>
      <c r="I18" s="19">
        <f t="shared" si="8"/>
        <v>114.226</v>
      </c>
      <c r="J18" s="19">
        <f t="shared" si="9"/>
        <v>257.0085</v>
      </c>
      <c r="K18" s="19">
        <f t="shared" si="10"/>
        <v>171.339</v>
      </c>
      <c r="L18" s="20">
        <v>0</v>
      </c>
      <c r="M18" s="19">
        <f t="shared" si="11"/>
        <v>28.5565</v>
      </c>
    </row>
    <row r="19" ht="14.25" spans="1:13">
      <c r="A19" s="13">
        <v>15</v>
      </c>
      <c r="B19" s="14" t="s">
        <v>33</v>
      </c>
      <c r="C19" s="15" t="s">
        <v>19</v>
      </c>
      <c r="D19" s="16">
        <v>13.03</v>
      </c>
      <c r="E19" s="17">
        <v>0.0513</v>
      </c>
      <c r="F19" s="18">
        <v>800</v>
      </c>
      <c r="G19" s="18">
        <f t="shared" si="6"/>
        <v>10424</v>
      </c>
      <c r="H19" s="18">
        <f t="shared" si="7"/>
        <v>534.23</v>
      </c>
      <c r="I19" s="19">
        <f t="shared" si="8"/>
        <v>106.846</v>
      </c>
      <c r="J19" s="19">
        <f t="shared" si="9"/>
        <v>240.4035</v>
      </c>
      <c r="K19" s="19">
        <f t="shared" si="10"/>
        <v>160.269</v>
      </c>
      <c r="L19" s="20">
        <v>0</v>
      </c>
      <c r="M19" s="19">
        <f t="shared" si="11"/>
        <v>26.7115</v>
      </c>
    </row>
    <row r="20" ht="14.25" spans="1:13">
      <c r="A20" s="13">
        <v>16</v>
      </c>
      <c r="B20" s="14" t="s">
        <v>34</v>
      </c>
      <c r="C20" s="15" t="s">
        <v>19</v>
      </c>
      <c r="D20" s="16">
        <v>13.03</v>
      </c>
      <c r="E20" s="17">
        <v>0.0513</v>
      </c>
      <c r="F20" s="18">
        <v>800</v>
      </c>
      <c r="G20" s="18">
        <f t="shared" si="6"/>
        <v>10424</v>
      </c>
      <c r="H20" s="18">
        <f t="shared" si="7"/>
        <v>534.23</v>
      </c>
      <c r="I20" s="19">
        <f t="shared" si="8"/>
        <v>106.846</v>
      </c>
      <c r="J20" s="19">
        <f t="shared" si="9"/>
        <v>240.4035</v>
      </c>
      <c r="K20" s="19">
        <f t="shared" si="10"/>
        <v>160.269</v>
      </c>
      <c r="L20" s="20">
        <v>0</v>
      </c>
      <c r="M20" s="19">
        <f t="shared" si="11"/>
        <v>26.7115</v>
      </c>
    </row>
    <row r="21" ht="14.25" spans="1:13">
      <c r="A21" s="13">
        <v>17</v>
      </c>
      <c r="B21" s="14" t="s">
        <v>35</v>
      </c>
      <c r="C21" s="15" t="s">
        <v>19</v>
      </c>
      <c r="D21" s="16">
        <v>12.93</v>
      </c>
      <c r="E21" s="17">
        <v>0.0513</v>
      </c>
      <c r="F21" s="18">
        <v>800</v>
      </c>
      <c r="G21" s="18">
        <f t="shared" si="6"/>
        <v>10344</v>
      </c>
      <c r="H21" s="18">
        <f t="shared" si="7"/>
        <v>530.13</v>
      </c>
      <c r="I21" s="19">
        <f t="shared" si="8"/>
        <v>106.026</v>
      </c>
      <c r="J21" s="19">
        <f t="shared" si="9"/>
        <v>238.5585</v>
      </c>
      <c r="K21" s="19">
        <f t="shared" si="10"/>
        <v>159.039</v>
      </c>
      <c r="L21" s="20">
        <v>0</v>
      </c>
      <c r="M21" s="19">
        <f t="shared" si="11"/>
        <v>26.5065</v>
      </c>
    </row>
    <row r="22" ht="14.25" spans="1:13">
      <c r="A22" s="13">
        <v>18</v>
      </c>
      <c r="B22" s="14" t="s">
        <v>36</v>
      </c>
      <c r="C22" s="15" t="s">
        <v>19</v>
      </c>
      <c r="D22" s="16">
        <v>12.8</v>
      </c>
      <c r="E22" s="17">
        <v>0.0513</v>
      </c>
      <c r="F22" s="18">
        <v>800</v>
      </c>
      <c r="G22" s="18">
        <f t="shared" si="6"/>
        <v>10240</v>
      </c>
      <c r="H22" s="18">
        <f t="shared" si="7"/>
        <v>524.8</v>
      </c>
      <c r="I22" s="19">
        <f t="shared" si="8"/>
        <v>104.96</v>
      </c>
      <c r="J22" s="19">
        <f t="shared" si="9"/>
        <v>236.16</v>
      </c>
      <c r="K22" s="19">
        <f t="shared" si="10"/>
        <v>157.44</v>
      </c>
      <c r="L22" s="20">
        <v>0</v>
      </c>
      <c r="M22" s="19">
        <f t="shared" si="11"/>
        <v>26.24</v>
      </c>
    </row>
    <row r="23" ht="14.25" spans="1:13">
      <c r="A23" s="13">
        <v>19</v>
      </c>
      <c r="B23" s="14" t="s">
        <v>37</v>
      </c>
      <c r="C23" s="15" t="s">
        <v>19</v>
      </c>
      <c r="D23" s="16">
        <v>12.55</v>
      </c>
      <c r="E23" s="17">
        <v>0.0513</v>
      </c>
      <c r="F23" s="18">
        <v>800</v>
      </c>
      <c r="G23" s="18">
        <f t="shared" si="6"/>
        <v>10040</v>
      </c>
      <c r="H23" s="18">
        <f t="shared" si="7"/>
        <v>514.55</v>
      </c>
      <c r="I23" s="19">
        <f t="shared" si="8"/>
        <v>102.91</v>
      </c>
      <c r="J23" s="19">
        <f t="shared" si="9"/>
        <v>231.5475</v>
      </c>
      <c r="K23" s="19">
        <f t="shared" si="10"/>
        <v>154.365</v>
      </c>
      <c r="L23" s="20">
        <v>0</v>
      </c>
      <c r="M23" s="19">
        <f t="shared" si="11"/>
        <v>25.7275</v>
      </c>
    </row>
    <row r="24" ht="14.25" spans="1:13">
      <c r="A24" s="13">
        <v>20</v>
      </c>
      <c r="B24" s="14" t="s">
        <v>38</v>
      </c>
      <c r="C24" s="15" t="s">
        <v>19</v>
      </c>
      <c r="D24" s="16">
        <v>12.39</v>
      </c>
      <c r="E24" s="17">
        <v>0.0513</v>
      </c>
      <c r="F24" s="18">
        <v>800</v>
      </c>
      <c r="G24" s="18">
        <f t="shared" si="6"/>
        <v>9912</v>
      </c>
      <c r="H24" s="18">
        <f t="shared" si="7"/>
        <v>507.99</v>
      </c>
      <c r="I24" s="19">
        <f t="shared" si="8"/>
        <v>101.598</v>
      </c>
      <c r="J24" s="19">
        <f t="shared" si="9"/>
        <v>228.5955</v>
      </c>
      <c r="K24" s="19">
        <f t="shared" si="10"/>
        <v>152.397</v>
      </c>
      <c r="L24" s="20">
        <v>0</v>
      </c>
      <c r="M24" s="19">
        <f t="shared" si="11"/>
        <v>25.3995</v>
      </c>
    </row>
    <row r="25" ht="14.25" spans="1:13">
      <c r="A25" s="13">
        <v>21</v>
      </c>
      <c r="B25" s="14" t="s">
        <v>39</v>
      </c>
      <c r="C25" s="15" t="s">
        <v>19</v>
      </c>
      <c r="D25" s="16">
        <v>11.8</v>
      </c>
      <c r="E25" s="17">
        <v>0.0513</v>
      </c>
      <c r="F25" s="18">
        <v>800</v>
      </c>
      <c r="G25" s="18">
        <f t="shared" si="6"/>
        <v>9440</v>
      </c>
      <c r="H25" s="18">
        <f t="shared" si="7"/>
        <v>483.8</v>
      </c>
      <c r="I25" s="19">
        <f t="shared" si="8"/>
        <v>96.76</v>
      </c>
      <c r="J25" s="19">
        <f t="shared" si="9"/>
        <v>217.71</v>
      </c>
      <c r="K25" s="19">
        <f t="shared" si="10"/>
        <v>145.14</v>
      </c>
      <c r="L25" s="20">
        <v>0</v>
      </c>
      <c r="M25" s="19">
        <f t="shared" si="11"/>
        <v>24.19</v>
      </c>
    </row>
    <row r="26" ht="14.25" spans="1:13">
      <c r="A26" s="13">
        <v>22</v>
      </c>
      <c r="B26" s="14" t="s">
        <v>40</v>
      </c>
      <c r="C26" s="15" t="s">
        <v>19</v>
      </c>
      <c r="D26" s="16">
        <v>11.71</v>
      </c>
      <c r="E26" s="17">
        <v>0.0513</v>
      </c>
      <c r="F26" s="18">
        <v>800</v>
      </c>
      <c r="G26" s="18">
        <f t="shared" si="6"/>
        <v>9368</v>
      </c>
      <c r="H26" s="18">
        <f t="shared" si="7"/>
        <v>480.11</v>
      </c>
      <c r="I26" s="19">
        <f t="shared" si="8"/>
        <v>96.022</v>
      </c>
      <c r="J26" s="19">
        <f t="shared" si="9"/>
        <v>216.0495</v>
      </c>
      <c r="K26" s="19">
        <f t="shared" si="10"/>
        <v>144.033</v>
      </c>
      <c r="L26" s="20">
        <v>0</v>
      </c>
      <c r="M26" s="19">
        <f t="shared" si="11"/>
        <v>24.0055</v>
      </c>
    </row>
    <row r="27" ht="14.25" spans="1:13">
      <c r="A27" s="13">
        <v>23</v>
      </c>
      <c r="B27" s="14" t="s">
        <v>41</v>
      </c>
      <c r="C27" s="15" t="s">
        <v>19</v>
      </c>
      <c r="D27" s="16">
        <v>11.71</v>
      </c>
      <c r="E27" s="17">
        <v>0.0513</v>
      </c>
      <c r="F27" s="18">
        <v>800</v>
      </c>
      <c r="G27" s="18">
        <f t="shared" si="6"/>
        <v>9368</v>
      </c>
      <c r="H27" s="18">
        <f t="shared" si="7"/>
        <v>480.11</v>
      </c>
      <c r="I27" s="19">
        <f t="shared" si="8"/>
        <v>96.022</v>
      </c>
      <c r="J27" s="19">
        <f t="shared" si="9"/>
        <v>216.0495</v>
      </c>
      <c r="K27" s="19">
        <f t="shared" si="10"/>
        <v>144.033</v>
      </c>
      <c r="L27" s="20">
        <v>0</v>
      </c>
      <c r="M27" s="19">
        <f t="shared" si="11"/>
        <v>24.0055</v>
      </c>
    </row>
    <row r="28" ht="14.25" spans="1:13">
      <c r="A28" s="13">
        <v>24</v>
      </c>
      <c r="B28" s="14" t="s">
        <v>42</v>
      </c>
      <c r="C28" s="15" t="s">
        <v>19</v>
      </c>
      <c r="D28" s="16">
        <v>11.69</v>
      </c>
      <c r="E28" s="17">
        <v>0.0513</v>
      </c>
      <c r="F28" s="18">
        <v>800</v>
      </c>
      <c r="G28" s="18">
        <f t="shared" si="6"/>
        <v>9352</v>
      </c>
      <c r="H28" s="18">
        <f t="shared" si="7"/>
        <v>479.29</v>
      </c>
      <c r="I28" s="19">
        <f t="shared" si="8"/>
        <v>95.858</v>
      </c>
      <c r="J28" s="19">
        <f t="shared" si="9"/>
        <v>215.6805</v>
      </c>
      <c r="K28" s="19">
        <f t="shared" si="10"/>
        <v>143.787</v>
      </c>
      <c r="L28" s="20">
        <v>0</v>
      </c>
      <c r="M28" s="19">
        <f t="shared" si="11"/>
        <v>23.9645</v>
      </c>
    </row>
    <row r="29" ht="14.25" spans="1:13">
      <c r="A29" s="13">
        <v>25</v>
      </c>
      <c r="B29" s="14" t="s">
        <v>43</v>
      </c>
      <c r="C29" s="15" t="s">
        <v>19</v>
      </c>
      <c r="D29" s="16">
        <v>11.62</v>
      </c>
      <c r="E29" s="17">
        <v>0.0513</v>
      </c>
      <c r="F29" s="18">
        <v>800</v>
      </c>
      <c r="G29" s="18">
        <f t="shared" si="6"/>
        <v>9296</v>
      </c>
      <c r="H29" s="18">
        <f t="shared" si="7"/>
        <v>476.42</v>
      </c>
      <c r="I29" s="19">
        <f t="shared" si="8"/>
        <v>95.284</v>
      </c>
      <c r="J29" s="19">
        <f t="shared" si="9"/>
        <v>214.389</v>
      </c>
      <c r="K29" s="19">
        <f t="shared" si="10"/>
        <v>142.926</v>
      </c>
      <c r="L29" s="20">
        <v>0</v>
      </c>
      <c r="M29" s="19">
        <f t="shared" si="11"/>
        <v>23.821</v>
      </c>
    </row>
    <row r="30" ht="14.25" spans="1:13">
      <c r="A30" s="13">
        <v>26</v>
      </c>
      <c r="B30" s="14" t="s">
        <v>44</v>
      </c>
      <c r="C30" s="15" t="s">
        <v>19</v>
      </c>
      <c r="D30" s="16">
        <v>11.6</v>
      </c>
      <c r="E30" s="17">
        <v>0.0513</v>
      </c>
      <c r="F30" s="18">
        <v>800</v>
      </c>
      <c r="G30" s="18">
        <f t="shared" si="6"/>
        <v>9280</v>
      </c>
      <c r="H30" s="18">
        <f t="shared" si="7"/>
        <v>475.6</v>
      </c>
      <c r="I30" s="19">
        <f t="shared" si="8"/>
        <v>95.12</v>
      </c>
      <c r="J30" s="19">
        <f t="shared" si="9"/>
        <v>214.02</v>
      </c>
      <c r="K30" s="19">
        <f t="shared" si="10"/>
        <v>142.68</v>
      </c>
      <c r="L30" s="20">
        <v>0</v>
      </c>
      <c r="M30" s="19">
        <f t="shared" si="11"/>
        <v>23.78</v>
      </c>
    </row>
    <row r="31" ht="14.25" spans="1:13">
      <c r="A31" s="13">
        <v>27</v>
      </c>
      <c r="B31" s="14" t="s">
        <v>45</v>
      </c>
      <c r="C31" s="15" t="s">
        <v>19</v>
      </c>
      <c r="D31" s="16">
        <v>11.5</v>
      </c>
      <c r="E31" s="17">
        <v>0.0513</v>
      </c>
      <c r="F31" s="18">
        <v>800</v>
      </c>
      <c r="G31" s="18">
        <f t="shared" si="6"/>
        <v>9200</v>
      </c>
      <c r="H31" s="18">
        <f t="shared" si="7"/>
        <v>471.5</v>
      </c>
      <c r="I31" s="19">
        <f t="shared" si="8"/>
        <v>94.3</v>
      </c>
      <c r="J31" s="19">
        <f t="shared" si="9"/>
        <v>212.175</v>
      </c>
      <c r="K31" s="19">
        <f t="shared" si="10"/>
        <v>141.45</v>
      </c>
      <c r="L31" s="20">
        <v>0</v>
      </c>
      <c r="M31" s="19">
        <f t="shared" si="11"/>
        <v>23.575</v>
      </c>
    </row>
    <row r="32" ht="14.25" spans="1:13">
      <c r="A32" s="13">
        <v>28</v>
      </c>
      <c r="B32" s="14" t="s">
        <v>46</v>
      </c>
      <c r="C32" s="15" t="s">
        <v>19</v>
      </c>
      <c r="D32" s="16">
        <v>11.41</v>
      </c>
      <c r="E32" s="17">
        <v>0.0513</v>
      </c>
      <c r="F32" s="18">
        <v>800</v>
      </c>
      <c r="G32" s="18">
        <f t="shared" si="6"/>
        <v>9128</v>
      </c>
      <c r="H32" s="18">
        <f t="shared" si="7"/>
        <v>467.81</v>
      </c>
      <c r="I32" s="19">
        <f t="shared" si="8"/>
        <v>93.562</v>
      </c>
      <c r="J32" s="19">
        <f t="shared" si="9"/>
        <v>210.5145</v>
      </c>
      <c r="K32" s="19">
        <f t="shared" si="10"/>
        <v>140.343</v>
      </c>
      <c r="L32" s="20">
        <v>0</v>
      </c>
      <c r="M32" s="19">
        <f t="shared" si="11"/>
        <v>23.3905</v>
      </c>
    </row>
    <row r="33" ht="14.25" spans="1:13">
      <c r="A33" s="13">
        <v>29</v>
      </c>
      <c r="B33" s="14" t="s">
        <v>47</v>
      </c>
      <c r="C33" s="15" t="s">
        <v>19</v>
      </c>
      <c r="D33" s="16">
        <v>11.31</v>
      </c>
      <c r="E33" s="17">
        <v>0.0513</v>
      </c>
      <c r="F33" s="18">
        <v>800</v>
      </c>
      <c r="G33" s="18">
        <f t="shared" si="6"/>
        <v>9048</v>
      </c>
      <c r="H33" s="18">
        <f t="shared" si="7"/>
        <v>463.71</v>
      </c>
      <c r="I33" s="19">
        <f t="shared" si="8"/>
        <v>92.742</v>
      </c>
      <c r="J33" s="19">
        <f t="shared" si="9"/>
        <v>208.6695</v>
      </c>
      <c r="K33" s="19">
        <f t="shared" si="10"/>
        <v>139.113</v>
      </c>
      <c r="L33" s="20">
        <v>0</v>
      </c>
      <c r="M33" s="19">
        <f t="shared" si="11"/>
        <v>23.1855</v>
      </c>
    </row>
    <row r="34" ht="14.25" spans="1:13">
      <c r="A34" s="13">
        <v>30</v>
      </c>
      <c r="B34" s="14" t="s">
        <v>48</v>
      </c>
      <c r="C34" s="15" t="s">
        <v>19</v>
      </c>
      <c r="D34" s="16">
        <v>11.08</v>
      </c>
      <c r="E34" s="17">
        <v>0.0513</v>
      </c>
      <c r="F34" s="18">
        <v>800</v>
      </c>
      <c r="G34" s="18">
        <f t="shared" si="6"/>
        <v>8864</v>
      </c>
      <c r="H34" s="18">
        <f t="shared" si="7"/>
        <v>454.28</v>
      </c>
      <c r="I34" s="19">
        <f t="shared" si="8"/>
        <v>90.856</v>
      </c>
      <c r="J34" s="19">
        <f t="shared" si="9"/>
        <v>204.426</v>
      </c>
      <c r="K34" s="19">
        <f t="shared" si="10"/>
        <v>136.284</v>
      </c>
      <c r="L34" s="20">
        <v>0</v>
      </c>
      <c r="M34" s="19">
        <f t="shared" si="11"/>
        <v>22.714</v>
      </c>
    </row>
    <row r="35" ht="14.25" spans="1:13">
      <c r="A35" s="13">
        <v>31</v>
      </c>
      <c r="B35" s="14" t="s">
        <v>49</v>
      </c>
      <c r="C35" s="15" t="s">
        <v>19</v>
      </c>
      <c r="D35" s="16">
        <v>10.78</v>
      </c>
      <c r="E35" s="17">
        <v>0.0513</v>
      </c>
      <c r="F35" s="18">
        <v>800</v>
      </c>
      <c r="G35" s="18">
        <f t="shared" si="6"/>
        <v>8624</v>
      </c>
      <c r="H35" s="18">
        <f t="shared" si="7"/>
        <v>441.98</v>
      </c>
      <c r="I35" s="19">
        <f t="shared" si="8"/>
        <v>88.396</v>
      </c>
      <c r="J35" s="19">
        <f t="shared" si="9"/>
        <v>198.891</v>
      </c>
      <c r="K35" s="19">
        <f t="shared" si="10"/>
        <v>132.594</v>
      </c>
      <c r="L35" s="20">
        <v>0</v>
      </c>
      <c r="M35" s="19">
        <f t="shared" si="11"/>
        <v>22.099</v>
      </c>
    </row>
    <row r="36" ht="14.25" spans="1:13">
      <c r="A36" s="13">
        <v>32</v>
      </c>
      <c r="B36" s="14" t="s">
        <v>50</v>
      </c>
      <c r="C36" s="15" t="s">
        <v>19</v>
      </c>
      <c r="D36" s="16">
        <v>10.76</v>
      </c>
      <c r="E36" s="17">
        <v>0.0513</v>
      </c>
      <c r="F36" s="18">
        <v>800</v>
      </c>
      <c r="G36" s="18">
        <f t="shared" si="6"/>
        <v>8608</v>
      </c>
      <c r="H36" s="18">
        <f t="shared" si="7"/>
        <v>441.16</v>
      </c>
      <c r="I36" s="19">
        <f t="shared" si="8"/>
        <v>88.232</v>
      </c>
      <c r="J36" s="19">
        <f t="shared" si="9"/>
        <v>198.522</v>
      </c>
      <c r="K36" s="19">
        <f t="shared" si="10"/>
        <v>132.348</v>
      </c>
      <c r="L36" s="20">
        <v>0</v>
      </c>
      <c r="M36" s="19">
        <f t="shared" si="11"/>
        <v>22.058</v>
      </c>
    </row>
    <row r="37" ht="14.25" spans="1:13">
      <c r="A37" s="13">
        <v>33</v>
      </c>
      <c r="B37" s="14" t="s">
        <v>51</v>
      </c>
      <c r="C37" s="15" t="s">
        <v>19</v>
      </c>
      <c r="D37" s="16">
        <v>10.75</v>
      </c>
      <c r="E37" s="17">
        <v>0.0513</v>
      </c>
      <c r="F37" s="18">
        <v>800</v>
      </c>
      <c r="G37" s="18">
        <f t="shared" si="6"/>
        <v>8600</v>
      </c>
      <c r="H37" s="18">
        <f t="shared" si="7"/>
        <v>440.75</v>
      </c>
      <c r="I37" s="19">
        <f t="shared" si="8"/>
        <v>88.15</v>
      </c>
      <c r="J37" s="19">
        <f t="shared" si="9"/>
        <v>198.3375</v>
      </c>
      <c r="K37" s="19">
        <f t="shared" si="10"/>
        <v>132.225</v>
      </c>
      <c r="L37" s="20">
        <v>0</v>
      </c>
      <c r="M37" s="19">
        <f t="shared" si="11"/>
        <v>22.0375</v>
      </c>
    </row>
    <row r="38" ht="14.25" spans="1:13">
      <c r="A38" s="13">
        <v>34</v>
      </c>
      <c r="B38" s="14" t="s">
        <v>52</v>
      </c>
      <c r="C38" s="15" t="s">
        <v>19</v>
      </c>
      <c r="D38" s="16">
        <v>10.71</v>
      </c>
      <c r="E38" s="17">
        <v>0.0513</v>
      </c>
      <c r="F38" s="18">
        <v>800</v>
      </c>
      <c r="G38" s="18">
        <f t="shared" si="6"/>
        <v>8568</v>
      </c>
      <c r="H38" s="18">
        <f t="shared" si="7"/>
        <v>439.11</v>
      </c>
      <c r="I38" s="19">
        <f t="shared" si="8"/>
        <v>87.822</v>
      </c>
      <c r="J38" s="19">
        <f t="shared" si="9"/>
        <v>197.5995</v>
      </c>
      <c r="K38" s="19">
        <f t="shared" si="10"/>
        <v>131.733</v>
      </c>
      <c r="L38" s="20">
        <v>0</v>
      </c>
      <c r="M38" s="19">
        <f t="shared" si="11"/>
        <v>21.9555</v>
      </c>
    </row>
    <row r="39" ht="14.25" spans="1:13">
      <c r="A39" s="13">
        <v>35</v>
      </c>
      <c r="B39" s="14" t="s">
        <v>53</v>
      </c>
      <c r="C39" s="15" t="s">
        <v>19</v>
      </c>
      <c r="D39" s="16">
        <v>10.39</v>
      </c>
      <c r="E39" s="17">
        <v>0.0513</v>
      </c>
      <c r="F39" s="18">
        <v>800</v>
      </c>
      <c r="G39" s="18">
        <f t="shared" si="6"/>
        <v>8312</v>
      </c>
      <c r="H39" s="18">
        <f t="shared" si="7"/>
        <v>425.99</v>
      </c>
      <c r="I39" s="19">
        <f t="shared" si="8"/>
        <v>85.198</v>
      </c>
      <c r="J39" s="19">
        <f t="shared" si="9"/>
        <v>191.6955</v>
      </c>
      <c r="K39" s="19">
        <f t="shared" si="10"/>
        <v>127.797</v>
      </c>
      <c r="L39" s="20">
        <v>0</v>
      </c>
      <c r="M39" s="19">
        <f t="shared" si="11"/>
        <v>21.2995</v>
      </c>
    </row>
    <row r="40" ht="14.25" spans="1:13">
      <c r="A40" s="13">
        <v>36</v>
      </c>
      <c r="B40" s="14" t="s">
        <v>54</v>
      </c>
      <c r="C40" s="15" t="s">
        <v>19</v>
      </c>
      <c r="D40" s="16">
        <v>10.3</v>
      </c>
      <c r="E40" s="17">
        <v>0.0513</v>
      </c>
      <c r="F40" s="18">
        <v>800</v>
      </c>
      <c r="G40" s="18">
        <f t="shared" si="6"/>
        <v>8240</v>
      </c>
      <c r="H40" s="18">
        <f t="shared" si="7"/>
        <v>422.3</v>
      </c>
      <c r="I40" s="19">
        <f t="shared" si="8"/>
        <v>84.46</v>
      </c>
      <c r="J40" s="19">
        <f t="shared" si="9"/>
        <v>190.035</v>
      </c>
      <c r="K40" s="19">
        <f t="shared" si="10"/>
        <v>126.69</v>
      </c>
      <c r="L40" s="20">
        <v>0</v>
      </c>
      <c r="M40" s="19">
        <f t="shared" si="11"/>
        <v>21.115</v>
      </c>
    </row>
    <row r="41" ht="14.25" spans="1:13">
      <c r="A41" s="13">
        <v>37</v>
      </c>
      <c r="B41" s="14" t="s">
        <v>55</v>
      </c>
      <c r="C41" s="15" t="s">
        <v>19</v>
      </c>
      <c r="D41" s="16">
        <v>10.19</v>
      </c>
      <c r="E41" s="17">
        <v>0.0513</v>
      </c>
      <c r="F41" s="18">
        <v>800</v>
      </c>
      <c r="G41" s="18">
        <f t="shared" si="6"/>
        <v>8152</v>
      </c>
      <c r="H41" s="18">
        <f t="shared" si="7"/>
        <v>417.79</v>
      </c>
      <c r="I41" s="19">
        <f t="shared" si="8"/>
        <v>83.558</v>
      </c>
      <c r="J41" s="19">
        <f t="shared" si="9"/>
        <v>188.0055</v>
      </c>
      <c r="K41" s="19">
        <f t="shared" si="10"/>
        <v>125.337</v>
      </c>
      <c r="L41" s="20">
        <v>0</v>
      </c>
      <c r="M41" s="19">
        <f t="shared" si="11"/>
        <v>20.8895</v>
      </c>
    </row>
    <row r="42" ht="14.25" spans="1:13">
      <c r="A42" s="13">
        <v>38</v>
      </c>
      <c r="B42" s="14" t="s">
        <v>56</v>
      </c>
      <c r="C42" s="15" t="s">
        <v>19</v>
      </c>
      <c r="D42" s="16">
        <v>10.1</v>
      </c>
      <c r="E42" s="17">
        <v>0.0513</v>
      </c>
      <c r="F42" s="18">
        <v>800</v>
      </c>
      <c r="G42" s="18">
        <f t="shared" si="6"/>
        <v>8080</v>
      </c>
      <c r="H42" s="18">
        <f t="shared" si="7"/>
        <v>414.1</v>
      </c>
      <c r="I42" s="19">
        <f t="shared" si="8"/>
        <v>82.82</v>
      </c>
      <c r="J42" s="19">
        <f t="shared" si="9"/>
        <v>186.345</v>
      </c>
      <c r="K42" s="19">
        <f t="shared" si="10"/>
        <v>124.23</v>
      </c>
      <c r="L42" s="20">
        <v>0</v>
      </c>
      <c r="M42" s="19">
        <f t="shared" si="11"/>
        <v>20.705</v>
      </c>
    </row>
    <row r="43" ht="14.25" spans="1:13">
      <c r="A43" s="13">
        <v>39</v>
      </c>
      <c r="B43" s="14" t="s">
        <v>57</v>
      </c>
      <c r="C43" s="15" t="s">
        <v>19</v>
      </c>
      <c r="D43" s="16">
        <v>9.66</v>
      </c>
      <c r="E43" s="17">
        <v>0.0513</v>
      </c>
      <c r="F43" s="18">
        <v>800</v>
      </c>
      <c r="G43" s="18">
        <f t="shared" si="6"/>
        <v>7728</v>
      </c>
      <c r="H43" s="18">
        <f t="shared" si="7"/>
        <v>396.06</v>
      </c>
      <c r="I43" s="19">
        <f t="shared" si="8"/>
        <v>79.212</v>
      </c>
      <c r="J43" s="19">
        <f t="shared" si="9"/>
        <v>178.227</v>
      </c>
      <c r="K43" s="19">
        <f t="shared" si="10"/>
        <v>118.818</v>
      </c>
      <c r="L43" s="20">
        <v>0</v>
      </c>
      <c r="M43" s="19">
        <f t="shared" si="11"/>
        <v>19.803</v>
      </c>
    </row>
    <row r="44" ht="14.25" spans="1:13">
      <c r="A44" s="13">
        <v>40</v>
      </c>
      <c r="B44" s="14" t="s">
        <v>58</v>
      </c>
      <c r="C44" s="15" t="s">
        <v>19</v>
      </c>
      <c r="D44" s="16">
        <v>9.46</v>
      </c>
      <c r="E44" s="17">
        <v>0.0513</v>
      </c>
      <c r="F44" s="18">
        <v>800</v>
      </c>
      <c r="G44" s="18">
        <f t="shared" si="6"/>
        <v>7568</v>
      </c>
      <c r="H44" s="18">
        <f t="shared" si="7"/>
        <v>387.86</v>
      </c>
      <c r="I44" s="19">
        <f t="shared" si="8"/>
        <v>77.572</v>
      </c>
      <c r="J44" s="19">
        <f t="shared" si="9"/>
        <v>174.537</v>
      </c>
      <c r="K44" s="19">
        <f t="shared" si="10"/>
        <v>116.358</v>
      </c>
      <c r="L44" s="20">
        <v>0</v>
      </c>
      <c r="M44" s="19">
        <f t="shared" si="11"/>
        <v>19.393</v>
      </c>
    </row>
    <row r="45" ht="14.25" spans="1:13">
      <c r="A45" s="13">
        <v>41</v>
      </c>
      <c r="B45" s="14" t="s">
        <v>59</v>
      </c>
      <c r="C45" s="15" t="s">
        <v>19</v>
      </c>
      <c r="D45" s="16">
        <v>9.43</v>
      </c>
      <c r="E45" s="17">
        <v>0.0513</v>
      </c>
      <c r="F45" s="18">
        <v>800</v>
      </c>
      <c r="G45" s="18">
        <f t="shared" si="6"/>
        <v>7544</v>
      </c>
      <c r="H45" s="18">
        <f t="shared" si="7"/>
        <v>386.63</v>
      </c>
      <c r="I45" s="19">
        <f t="shared" si="8"/>
        <v>77.326</v>
      </c>
      <c r="J45" s="19">
        <f t="shared" si="9"/>
        <v>173.9835</v>
      </c>
      <c r="K45" s="19">
        <f t="shared" si="10"/>
        <v>115.989</v>
      </c>
      <c r="L45" s="20">
        <v>0</v>
      </c>
      <c r="M45" s="19">
        <f t="shared" si="11"/>
        <v>19.3315</v>
      </c>
    </row>
    <row r="46" ht="14.25" spans="1:13">
      <c r="A46" s="13">
        <v>42</v>
      </c>
      <c r="B46" s="14" t="s">
        <v>60</v>
      </c>
      <c r="C46" s="15" t="s">
        <v>19</v>
      </c>
      <c r="D46" s="16">
        <v>8.93</v>
      </c>
      <c r="E46" s="17">
        <v>0.0513</v>
      </c>
      <c r="F46" s="18">
        <v>800</v>
      </c>
      <c r="G46" s="18">
        <f t="shared" si="6"/>
        <v>7144</v>
      </c>
      <c r="H46" s="18">
        <f t="shared" si="7"/>
        <v>366.13</v>
      </c>
      <c r="I46" s="19">
        <f t="shared" si="8"/>
        <v>73.226</v>
      </c>
      <c r="J46" s="19">
        <f t="shared" si="9"/>
        <v>164.7585</v>
      </c>
      <c r="K46" s="19">
        <f t="shared" si="10"/>
        <v>109.839</v>
      </c>
      <c r="L46" s="20">
        <v>0</v>
      </c>
      <c r="M46" s="19">
        <f t="shared" si="11"/>
        <v>18.3065</v>
      </c>
    </row>
    <row r="47" ht="14.25" spans="1:13">
      <c r="A47" s="13">
        <v>43</v>
      </c>
      <c r="B47" s="14" t="s">
        <v>61</v>
      </c>
      <c r="C47" s="15" t="s">
        <v>19</v>
      </c>
      <c r="D47" s="16">
        <v>8.89</v>
      </c>
      <c r="E47" s="17">
        <v>0.0513</v>
      </c>
      <c r="F47" s="18">
        <v>800</v>
      </c>
      <c r="G47" s="18">
        <f t="shared" si="6"/>
        <v>7112</v>
      </c>
      <c r="H47" s="18">
        <f t="shared" si="7"/>
        <v>364.49</v>
      </c>
      <c r="I47" s="19">
        <f t="shared" si="8"/>
        <v>72.898</v>
      </c>
      <c r="J47" s="19">
        <f t="shared" si="9"/>
        <v>164.0205</v>
      </c>
      <c r="K47" s="19">
        <f t="shared" si="10"/>
        <v>109.347</v>
      </c>
      <c r="L47" s="20">
        <v>0</v>
      </c>
      <c r="M47" s="19">
        <f t="shared" si="11"/>
        <v>18.2245</v>
      </c>
    </row>
    <row r="48" ht="14.25" spans="1:13">
      <c r="A48" s="13">
        <v>44</v>
      </c>
      <c r="B48" s="14" t="s">
        <v>62</v>
      </c>
      <c r="C48" s="15" t="s">
        <v>19</v>
      </c>
      <c r="D48" s="16">
        <v>8.84</v>
      </c>
      <c r="E48" s="17">
        <v>0.0513</v>
      </c>
      <c r="F48" s="18">
        <v>800</v>
      </c>
      <c r="G48" s="18">
        <f t="shared" si="6"/>
        <v>7072</v>
      </c>
      <c r="H48" s="18">
        <f t="shared" si="7"/>
        <v>362.44</v>
      </c>
      <c r="I48" s="19">
        <f t="shared" si="8"/>
        <v>72.488</v>
      </c>
      <c r="J48" s="19">
        <f t="shared" si="9"/>
        <v>163.098</v>
      </c>
      <c r="K48" s="19">
        <f t="shared" si="10"/>
        <v>108.732</v>
      </c>
      <c r="L48" s="20">
        <v>0</v>
      </c>
      <c r="M48" s="19">
        <f t="shared" si="11"/>
        <v>18.122</v>
      </c>
    </row>
    <row r="49" ht="14.25" spans="1:13">
      <c r="A49" s="13">
        <v>45</v>
      </c>
      <c r="B49" s="14" t="s">
        <v>63</v>
      </c>
      <c r="C49" s="15" t="s">
        <v>19</v>
      </c>
      <c r="D49" s="16">
        <v>8.74</v>
      </c>
      <c r="E49" s="17">
        <v>0.0513</v>
      </c>
      <c r="F49" s="18">
        <v>800</v>
      </c>
      <c r="G49" s="18">
        <f t="shared" si="6"/>
        <v>6992</v>
      </c>
      <c r="H49" s="18">
        <f t="shared" si="7"/>
        <v>358.34</v>
      </c>
      <c r="I49" s="19">
        <f t="shared" si="8"/>
        <v>71.668</v>
      </c>
      <c r="J49" s="19">
        <f t="shared" si="9"/>
        <v>161.253</v>
      </c>
      <c r="K49" s="19">
        <f t="shared" si="10"/>
        <v>107.502</v>
      </c>
      <c r="L49" s="20">
        <v>0</v>
      </c>
      <c r="M49" s="19">
        <f t="shared" si="11"/>
        <v>17.917</v>
      </c>
    </row>
    <row r="50" ht="14.25" spans="1:13">
      <c r="A50" s="13">
        <v>46</v>
      </c>
      <c r="B50" s="14" t="s">
        <v>64</v>
      </c>
      <c r="C50" s="15" t="s">
        <v>19</v>
      </c>
      <c r="D50" s="16">
        <v>8.68</v>
      </c>
      <c r="E50" s="17">
        <v>0.0513</v>
      </c>
      <c r="F50" s="18">
        <v>800</v>
      </c>
      <c r="G50" s="18">
        <f t="shared" si="6"/>
        <v>6944</v>
      </c>
      <c r="H50" s="18">
        <f t="shared" si="7"/>
        <v>355.88</v>
      </c>
      <c r="I50" s="19">
        <f t="shared" si="8"/>
        <v>71.176</v>
      </c>
      <c r="J50" s="19">
        <f t="shared" si="9"/>
        <v>160.146</v>
      </c>
      <c r="K50" s="19">
        <f t="shared" si="10"/>
        <v>106.764</v>
      </c>
      <c r="L50" s="20">
        <v>0</v>
      </c>
      <c r="M50" s="19">
        <f t="shared" si="11"/>
        <v>17.794</v>
      </c>
    </row>
    <row r="51" ht="14.25" spans="1:13">
      <c r="A51" s="13">
        <v>47</v>
      </c>
      <c r="B51" s="14" t="s">
        <v>65</v>
      </c>
      <c r="C51" s="15" t="s">
        <v>19</v>
      </c>
      <c r="D51" s="16">
        <v>8.57</v>
      </c>
      <c r="E51" s="17">
        <v>0.0513</v>
      </c>
      <c r="F51" s="18">
        <v>800</v>
      </c>
      <c r="G51" s="18">
        <f t="shared" si="6"/>
        <v>6856</v>
      </c>
      <c r="H51" s="18">
        <f t="shared" si="7"/>
        <v>351.37</v>
      </c>
      <c r="I51" s="19">
        <f t="shared" si="8"/>
        <v>70.274</v>
      </c>
      <c r="J51" s="19">
        <f t="shared" si="9"/>
        <v>158.1165</v>
      </c>
      <c r="K51" s="19">
        <f t="shared" si="10"/>
        <v>105.411</v>
      </c>
      <c r="L51" s="20">
        <v>0</v>
      </c>
      <c r="M51" s="19">
        <f t="shared" si="11"/>
        <v>17.5685</v>
      </c>
    </row>
    <row r="52" ht="14.25" spans="1:13">
      <c r="A52" s="13">
        <v>48</v>
      </c>
      <c r="B52" s="14" t="s">
        <v>66</v>
      </c>
      <c r="C52" s="15" t="s">
        <v>19</v>
      </c>
      <c r="D52" s="16">
        <v>8.42</v>
      </c>
      <c r="E52" s="17">
        <v>0.0513</v>
      </c>
      <c r="F52" s="18">
        <v>800</v>
      </c>
      <c r="G52" s="18">
        <f t="shared" si="6"/>
        <v>6736</v>
      </c>
      <c r="H52" s="18">
        <f t="shared" si="7"/>
        <v>345.22</v>
      </c>
      <c r="I52" s="19">
        <f t="shared" si="8"/>
        <v>69.044</v>
      </c>
      <c r="J52" s="19">
        <f t="shared" si="9"/>
        <v>155.349</v>
      </c>
      <c r="K52" s="19">
        <f t="shared" si="10"/>
        <v>103.566</v>
      </c>
      <c r="L52" s="20">
        <v>0</v>
      </c>
      <c r="M52" s="19">
        <f t="shared" si="11"/>
        <v>17.261</v>
      </c>
    </row>
    <row r="53" ht="14.25" spans="1:13">
      <c r="A53" s="13">
        <v>49</v>
      </c>
      <c r="B53" s="14" t="s">
        <v>67</v>
      </c>
      <c r="C53" s="15" t="s">
        <v>19</v>
      </c>
      <c r="D53" s="16">
        <v>8.36</v>
      </c>
      <c r="E53" s="17">
        <v>0.0513</v>
      </c>
      <c r="F53" s="18">
        <v>800</v>
      </c>
      <c r="G53" s="18">
        <f t="shared" si="6"/>
        <v>6688</v>
      </c>
      <c r="H53" s="18">
        <f t="shared" si="7"/>
        <v>342.76</v>
      </c>
      <c r="I53" s="19">
        <f t="shared" si="8"/>
        <v>68.552</v>
      </c>
      <c r="J53" s="19">
        <f t="shared" si="9"/>
        <v>154.242</v>
      </c>
      <c r="K53" s="19">
        <f t="shared" si="10"/>
        <v>102.828</v>
      </c>
      <c r="L53" s="20">
        <v>0</v>
      </c>
      <c r="M53" s="19">
        <f t="shared" si="11"/>
        <v>17.138</v>
      </c>
    </row>
    <row r="54" ht="14.25" spans="1:13">
      <c r="A54" s="13">
        <v>50</v>
      </c>
      <c r="B54" s="14" t="s">
        <v>68</v>
      </c>
      <c r="C54" s="15" t="s">
        <v>19</v>
      </c>
      <c r="D54" s="16">
        <v>8.28</v>
      </c>
      <c r="E54" s="17">
        <v>0.0513</v>
      </c>
      <c r="F54" s="18">
        <v>800</v>
      </c>
      <c r="G54" s="18">
        <f t="shared" si="6"/>
        <v>6624</v>
      </c>
      <c r="H54" s="18">
        <f t="shared" si="7"/>
        <v>339.48</v>
      </c>
      <c r="I54" s="19">
        <f t="shared" si="8"/>
        <v>67.896</v>
      </c>
      <c r="J54" s="19">
        <f t="shared" si="9"/>
        <v>152.766</v>
      </c>
      <c r="K54" s="19">
        <f t="shared" si="10"/>
        <v>101.844</v>
      </c>
      <c r="L54" s="20">
        <v>0</v>
      </c>
      <c r="M54" s="19">
        <f t="shared" si="11"/>
        <v>16.974</v>
      </c>
    </row>
    <row r="55" ht="14.25" spans="1:13">
      <c r="A55" s="13">
        <v>51</v>
      </c>
      <c r="B55" s="14" t="s">
        <v>69</v>
      </c>
      <c r="C55" s="15" t="s">
        <v>19</v>
      </c>
      <c r="D55" s="16">
        <v>7.99</v>
      </c>
      <c r="E55" s="17">
        <v>0.0513</v>
      </c>
      <c r="F55" s="18">
        <v>800</v>
      </c>
      <c r="G55" s="18">
        <f t="shared" si="6"/>
        <v>6392</v>
      </c>
      <c r="H55" s="18">
        <f t="shared" si="7"/>
        <v>327.59</v>
      </c>
      <c r="I55" s="19">
        <f t="shared" si="8"/>
        <v>65.518</v>
      </c>
      <c r="J55" s="19">
        <f t="shared" si="9"/>
        <v>147.4155</v>
      </c>
      <c r="K55" s="19">
        <f t="shared" si="10"/>
        <v>98.277</v>
      </c>
      <c r="L55" s="20">
        <v>0</v>
      </c>
      <c r="M55" s="19">
        <f t="shared" si="11"/>
        <v>16.3795</v>
      </c>
    </row>
    <row r="56" ht="14.25" spans="1:13">
      <c r="A56" s="13">
        <v>52</v>
      </c>
      <c r="B56" s="14" t="s">
        <v>70</v>
      </c>
      <c r="C56" s="15" t="s">
        <v>19</v>
      </c>
      <c r="D56" s="16">
        <v>7.88</v>
      </c>
      <c r="E56" s="17">
        <v>0.0513</v>
      </c>
      <c r="F56" s="18">
        <v>800</v>
      </c>
      <c r="G56" s="18">
        <f t="shared" si="6"/>
        <v>6304</v>
      </c>
      <c r="H56" s="18">
        <f t="shared" si="7"/>
        <v>323.08</v>
      </c>
      <c r="I56" s="19">
        <f t="shared" si="8"/>
        <v>64.616</v>
      </c>
      <c r="J56" s="19">
        <f t="shared" si="9"/>
        <v>145.386</v>
      </c>
      <c r="K56" s="19">
        <f t="shared" si="10"/>
        <v>96.924</v>
      </c>
      <c r="L56" s="20">
        <v>0</v>
      </c>
      <c r="M56" s="19">
        <f t="shared" si="11"/>
        <v>16.154</v>
      </c>
    </row>
    <row r="57" ht="14.25" spans="1:13">
      <c r="A57" s="13">
        <v>53</v>
      </c>
      <c r="B57" s="14" t="s">
        <v>71</v>
      </c>
      <c r="C57" s="15" t="s">
        <v>19</v>
      </c>
      <c r="D57" s="16">
        <v>7.84</v>
      </c>
      <c r="E57" s="17">
        <v>0.0513</v>
      </c>
      <c r="F57" s="18">
        <v>800</v>
      </c>
      <c r="G57" s="18">
        <f t="shared" si="6"/>
        <v>6272</v>
      </c>
      <c r="H57" s="18">
        <f t="shared" si="7"/>
        <v>321.44</v>
      </c>
      <c r="I57" s="19">
        <f t="shared" si="8"/>
        <v>64.288</v>
      </c>
      <c r="J57" s="19">
        <f t="shared" si="9"/>
        <v>144.648</v>
      </c>
      <c r="K57" s="19">
        <f t="shared" si="10"/>
        <v>96.432</v>
      </c>
      <c r="L57" s="20">
        <v>0</v>
      </c>
      <c r="M57" s="19">
        <f t="shared" si="11"/>
        <v>16.072</v>
      </c>
    </row>
    <row r="58" ht="14.25" spans="1:13">
      <c r="A58" s="13">
        <v>54</v>
      </c>
      <c r="B58" s="14" t="s">
        <v>72</v>
      </c>
      <c r="C58" s="15" t="s">
        <v>19</v>
      </c>
      <c r="D58" s="16">
        <v>7.74</v>
      </c>
      <c r="E58" s="17">
        <v>0.0513</v>
      </c>
      <c r="F58" s="18">
        <v>800</v>
      </c>
      <c r="G58" s="18">
        <f t="shared" si="6"/>
        <v>6192</v>
      </c>
      <c r="H58" s="18">
        <f t="shared" si="7"/>
        <v>317.34</v>
      </c>
      <c r="I58" s="19">
        <f t="shared" si="8"/>
        <v>63.468</v>
      </c>
      <c r="J58" s="19">
        <f t="shared" si="9"/>
        <v>142.803</v>
      </c>
      <c r="K58" s="19">
        <f t="shared" si="10"/>
        <v>95.202</v>
      </c>
      <c r="L58" s="20">
        <v>0</v>
      </c>
      <c r="M58" s="19">
        <f t="shared" si="11"/>
        <v>15.867</v>
      </c>
    </row>
    <row r="59" ht="14.25" spans="1:13">
      <c r="A59" s="13">
        <v>55</v>
      </c>
      <c r="B59" s="14" t="s">
        <v>73</v>
      </c>
      <c r="C59" s="15" t="s">
        <v>19</v>
      </c>
      <c r="D59" s="16">
        <v>7.67</v>
      </c>
      <c r="E59" s="17">
        <v>0.0513</v>
      </c>
      <c r="F59" s="18">
        <v>800</v>
      </c>
      <c r="G59" s="18">
        <f t="shared" si="6"/>
        <v>6136</v>
      </c>
      <c r="H59" s="18">
        <f t="shared" si="7"/>
        <v>314.47</v>
      </c>
      <c r="I59" s="19">
        <f t="shared" si="8"/>
        <v>62.894</v>
      </c>
      <c r="J59" s="19">
        <f t="shared" si="9"/>
        <v>141.5115</v>
      </c>
      <c r="K59" s="19">
        <f t="shared" si="10"/>
        <v>94.341</v>
      </c>
      <c r="L59" s="20">
        <v>0</v>
      </c>
      <c r="M59" s="19">
        <f t="shared" si="11"/>
        <v>15.7235</v>
      </c>
    </row>
    <row r="60" ht="14.25" spans="1:13">
      <c r="A60" s="13">
        <v>56</v>
      </c>
      <c r="B60" s="14" t="s">
        <v>74</v>
      </c>
      <c r="C60" s="15" t="s">
        <v>19</v>
      </c>
      <c r="D60" s="16">
        <v>7.51</v>
      </c>
      <c r="E60" s="17">
        <v>0.0513</v>
      </c>
      <c r="F60" s="18">
        <v>800</v>
      </c>
      <c r="G60" s="18">
        <f t="shared" si="6"/>
        <v>6008</v>
      </c>
      <c r="H60" s="18">
        <f t="shared" si="7"/>
        <v>307.91</v>
      </c>
      <c r="I60" s="19">
        <f t="shared" si="8"/>
        <v>61.582</v>
      </c>
      <c r="J60" s="19">
        <f t="shared" si="9"/>
        <v>138.5595</v>
      </c>
      <c r="K60" s="19">
        <f t="shared" si="10"/>
        <v>92.373</v>
      </c>
      <c r="L60" s="20">
        <v>0</v>
      </c>
      <c r="M60" s="19">
        <f t="shared" si="11"/>
        <v>15.3955</v>
      </c>
    </row>
    <row r="61" ht="14.25" spans="1:13">
      <c r="A61" s="13">
        <v>57</v>
      </c>
      <c r="B61" s="14" t="s">
        <v>75</v>
      </c>
      <c r="C61" s="15" t="s">
        <v>19</v>
      </c>
      <c r="D61" s="16">
        <v>7.41</v>
      </c>
      <c r="E61" s="17">
        <v>0.0513</v>
      </c>
      <c r="F61" s="18">
        <v>800</v>
      </c>
      <c r="G61" s="18">
        <f t="shared" si="6"/>
        <v>5928</v>
      </c>
      <c r="H61" s="18">
        <f t="shared" si="7"/>
        <v>303.81</v>
      </c>
      <c r="I61" s="19">
        <f t="shared" si="8"/>
        <v>60.762</v>
      </c>
      <c r="J61" s="19">
        <f t="shared" si="9"/>
        <v>136.7145</v>
      </c>
      <c r="K61" s="19">
        <f t="shared" si="10"/>
        <v>91.143</v>
      </c>
      <c r="L61" s="20">
        <v>0</v>
      </c>
      <c r="M61" s="19">
        <f t="shared" si="11"/>
        <v>15.1905</v>
      </c>
    </row>
    <row r="62" ht="14.25" spans="1:13">
      <c r="A62" s="13">
        <v>58</v>
      </c>
      <c r="B62" s="14" t="s">
        <v>76</v>
      </c>
      <c r="C62" s="15" t="s">
        <v>19</v>
      </c>
      <c r="D62" s="16">
        <v>7.36</v>
      </c>
      <c r="E62" s="17">
        <v>0.0513</v>
      </c>
      <c r="F62" s="18">
        <v>800</v>
      </c>
      <c r="G62" s="18">
        <f t="shared" si="6"/>
        <v>5888</v>
      </c>
      <c r="H62" s="18">
        <f t="shared" si="7"/>
        <v>301.76</v>
      </c>
      <c r="I62" s="19">
        <f t="shared" si="8"/>
        <v>60.352</v>
      </c>
      <c r="J62" s="19">
        <f t="shared" si="9"/>
        <v>135.792</v>
      </c>
      <c r="K62" s="19">
        <f t="shared" si="10"/>
        <v>90.528</v>
      </c>
      <c r="L62" s="20">
        <v>0</v>
      </c>
      <c r="M62" s="19">
        <f t="shared" si="11"/>
        <v>15.088</v>
      </c>
    </row>
    <row r="63" ht="14.25" spans="1:13">
      <c r="A63" s="13">
        <v>59</v>
      </c>
      <c r="B63" s="14" t="s">
        <v>77</v>
      </c>
      <c r="C63" s="15" t="s">
        <v>19</v>
      </c>
      <c r="D63" s="16">
        <v>7.26</v>
      </c>
      <c r="E63" s="17">
        <v>0.0513</v>
      </c>
      <c r="F63" s="18">
        <v>800</v>
      </c>
      <c r="G63" s="18">
        <f t="shared" si="6"/>
        <v>5808</v>
      </c>
      <c r="H63" s="18">
        <f t="shared" si="7"/>
        <v>297.66</v>
      </c>
      <c r="I63" s="19">
        <f t="shared" si="8"/>
        <v>59.532</v>
      </c>
      <c r="J63" s="19">
        <f t="shared" si="9"/>
        <v>133.947</v>
      </c>
      <c r="K63" s="19">
        <f t="shared" si="10"/>
        <v>89.298</v>
      </c>
      <c r="L63" s="20">
        <v>0</v>
      </c>
      <c r="M63" s="19">
        <f t="shared" si="11"/>
        <v>14.883</v>
      </c>
    </row>
    <row r="64" ht="14.25" spans="1:13">
      <c r="A64" s="13">
        <v>60</v>
      </c>
      <c r="B64" s="14" t="s">
        <v>78</v>
      </c>
      <c r="C64" s="15" t="s">
        <v>19</v>
      </c>
      <c r="D64" s="16">
        <v>7.19</v>
      </c>
      <c r="E64" s="17">
        <v>0.0513</v>
      </c>
      <c r="F64" s="18">
        <v>800</v>
      </c>
      <c r="G64" s="18">
        <f t="shared" si="6"/>
        <v>5752</v>
      </c>
      <c r="H64" s="18">
        <f t="shared" si="7"/>
        <v>294.79</v>
      </c>
      <c r="I64" s="19">
        <f t="shared" si="8"/>
        <v>58.958</v>
      </c>
      <c r="J64" s="19">
        <f t="shared" si="9"/>
        <v>132.6555</v>
      </c>
      <c r="K64" s="19">
        <f t="shared" si="10"/>
        <v>88.437</v>
      </c>
      <c r="L64" s="20">
        <v>0</v>
      </c>
      <c r="M64" s="19">
        <f t="shared" si="11"/>
        <v>14.7395</v>
      </c>
    </row>
    <row r="65" ht="14.25" spans="1:13">
      <c r="A65" s="13">
        <v>61</v>
      </c>
      <c r="B65" s="14" t="s">
        <v>79</v>
      </c>
      <c r="C65" s="15" t="s">
        <v>19</v>
      </c>
      <c r="D65" s="16">
        <v>7.07</v>
      </c>
      <c r="E65" s="17">
        <v>0.0513</v>
      </c>
      <c r="F65" s="18">
        <v>800</v>
      </c>
      <c r="G65" s="18">
        <f t="shared" si="6"/>
        <v>5656</v>
      </c>
      <c r="H65" s="18">
        <f t="shared" si="7"/>
        <v>289.87</v>
      </c>
      <c r="I65" s="19">
        <f t="shared" si="8"/>
        <v>57.974</v>
      </c>
      <c r="J65" s="19">
        <f t="shared" si="9"/>
        <v>130.4415</v>
      </c>
      <c r="K65" s="19">
        <f t="shared" si="10"/>
        <v>86.961</v>
      </c>
      <c r="L65" s="20">
        <v>0</v>
      </c>
      <c r="M65" s="19">
        <f t="shared" si="11"/>
        <v>14.4935</v>
      </c>
    </row>
    <row r="66" ht="14.25" spans="1:13">
      <c r="A66" s="13">
        <v>62</v>
      </c>
      <c r="B66" s="14" t="s">
        <v>80</v>
      </c>
      <c r="C66" s="15" t="s">
        <v>19</v>
      </c>
      <c r="D66" s="16">
        <v>6.91</v>
      </c>
      <c r="E66" s="17">
        <v>0.0513</v>
      </c>
      <c r="F66" s="18">
        <v>800</v>
      </c>
      <c r="G66" s="18">
        <f t="shared" si="6"/>
        <v>5528</v>
      </c>
      <c r="H66" s="18">
        <f t="shared" si="7"/>
        <v>283.31</v>
      </c>
      <c r="I66" s="19">
        <f t="shared" si="8"/>
        <v>56.662</v>
      </c>
      <c r="J66" s="19">
        <f t="shared" si="9"/>
        <v>127.4895</v>
      </c>
      <c r="K66" s="19">
        <f t="shared" si="10"/>
        <v>84.993</v>
      </c>
      <c r="L66" s="20">
        <v>0</v>
      </c>
      <c r="M66" s="19">
        <f t="shared" si="11"/>
        <v>14.1655</v>
      </c>
    </row>
    <row r="67" ht="14.25" spans="1:13">
      <c r="A67" s="13">
        <v>63</v>
      </c>
      <c r="B67" s="14" t="s">
        <v>81</v>
      </c>
      <c r="C67" s="15" t="s">
        <v>19</v>
      </c>
      <c r="D67" s="16">
        <v>6.82</v>
      </c>
      <c r="E67" s="17">
        <v>0.0513</v>
      </c>
      <c r="F67" s="18">
        <v>800</v>
      </c>
      <c r="G67" s="18">
        <f t="shared" si="6"/>
        <v>5456</v>
      </c>
      <c r="H67" s="18">
        <f t="shared" si="7"/>
        <v>279.62</v>
      </c>
      <c r="I67" s="19">
        <f t="shared" si="8"/>
        <v>55.924</v>
      </c>
      <c r="J67" s="19">
        <f t="shared" si="9"/>
        <v>125.829</v>
      </c>
      <c r="K67" s="19">
        <f t="shared" si="10"/>
        <v>83.886</v>
      </c>
      <c r="L67" s="20">
        <v>0</v>
      </c>
      <c r="M67" s="19">
        <f t="shared" si="11"/>
        <v>13.981</v>
      </c>
    </row>
    <row r="68" ht="14.25" spans="1:13">
      <c r="A68" s="13">
        <v>64</v>
      </c>
      <c r="B68" s="14" t="s">
        <v>82</v>
      </c>
      <c r="C68" s="15" t="s">
        <v>19</v>
      </c>
      <c r="D68" s="16">
        <v>6.54</v>
      </c>
      <c r="E68" s="17">
        <v>0.0513</v>
      </c>
      <c r="F68" s="18">
        <v>800</v>
      </c>
      <c r="G68" s="18">
        <f t="shared" si="6"/>
        <v>5232</v>
      </c>
      <c r="H68" s="18">
        <f t="shared" si="7"/>
        <v>268.14</v>
      </c>
      <c r="I68" s="19">
        <f t="shared" si="8"/>
        <v>53.628</v>
      </c>
      <c r="J68" s="19">
        <f t="shared" si="9"/>
        <v>120.663</v>
      </c>
      <c r="K68" s="19">
        <f t="shared" si="10"/>
        <v>80.442</v>
      </c>
      <c r="L68" s="20">
        <v>0</v>
      </c>
      <c r="M68" s="19">
        <f t="shared" si="11"/>
        <v>13.407</v>
      </c>
    </row>
    <row r="69" ht="14.25" spans="1:13">
      <c r="A69" s="13">
        <v>65</v>
      </c>
      <c r="B69" s="14" t="s">
        <v>83</v>
      </c>
      <c r="C69" s="15" t="s">
        <v>19</v>
      </c>
      <c r="D69" s="16">
        <v>6.52</v>
      </c>
      <c r="E69" s="17">
        <v>0.0513</v>
      </c>
      <c r="F69" s="18">
        <v>800</v>
      </c>
      <c r="G69" s="18">
        <f t="shared" si="6"/>
        <v>5216</v>
      </c>
      <c r="H69" s="18">
        <f t="shared" si="7"/>
        <v>267.32</v>
      </c>
      <c r="I69" s="19">
        <f t="shared" si="8"/>
        <v>53.464</v>
      </c>
      <c r="J69" s="19">
        <f t="shared" si="9"/>
        <v>120.294</v>
      </c>
      <c r="K69" s="19">
        <f t="shared" si="10"/>
        <v>80.196</v>
      </c>
      <c r="L69" s="20">
        <v>0</v>
      </c>
      <c r="M69" s="19">
        <f t="shared" si="11"/>
        <v>13.366</v>
      </c>
    </row>
    <row r="70" ht="14.25" spans="1:13">
      <c r="A70" s="13">
        <v>66</v>
      </c>
      <c r="B70" s="14" t="s">
        <v>84</v>
      </c>
      <c r="C70" s="15" t="s">
        <v>19</v>
      </c>
      <c r="D70" s="16">
        <v>6.46</v>
      </c>
      <c r="E70" s="17">
        <v>0.0513</v>
      </c>
      <c r="F70" s="18">
        <v>800</v>
      </c>
      <c r="G70" s="18">
        <f t="shared" si="6"/>
        <v>5168</v>
      </c>
      <c r="H70" s="18">
        <f t="shared" si="7"/>
        <v>264.86</v>
      </c>
      <c r="I70" s="19">
        <f t="shared" si="8"/>
        <v>52.972</v>
      </c>
      <c r="J70" s="19">
        <f t="shared" si="9"/>
        <v>119.187</v>
      </c>
      <c r="K70" s="19">
        <f t="shared" si="10"/>
        <v>79.458</v>
      </c>
      <c r="L70" s="20">
        <v>0</v>
      </c>
      <c r="M70" s="19">
        <f t="shared" si="11"/>
        <v>13.243</v>
      </c>
    </row>
    <row r="71" ht="14.25" spans="1:13">
      <c r="A71" s="13">
        <v>67</v>
      </c>
      <c r="B71" s="14" t="s">
        <v>85</v>
      </c>
      <c r="C71" s="15" t="s">
        <v>19</v>
      </c>
      <c r="D71" s="16">
        <v>6.38</v>
      </c>
      <c r="E71" s="17">
        <v>0.0513</v>
      </c>
      <c r="F71" s="18">
        <v>800</v>
      </c>
      <c r="G71" s="18">
        <f t="shared" si="6"/>
        <v>5104</v>
      </c>
      <c r="H71" s="18">
        <f t="shared" si="7"/>
        <v>261.58</v>
      </c>
      <c r="I71" s="19">
        <f t="shared" si="8"/>
        <v>52.316</v>
      </c>
      <c r="J71" s="19">
        <f t="shared" si="9"/>
        <v>117.711</v>
      </c>
      <c r="K71" s="19">
        <f t="shared" si="10"/>
        <v>78.474</v>
      </c>
      <c r="L71" s="20">
        <v>0</v>
      </c>
      <c r="M71" s="19">
        <f t="shared" si="11"/>
        <v>13.079</v>
      </c>
    </row>
    <row r="72" ht="14.25" spans="1:13">
      <c r="A72" s="13">
        <v>68</v>
      </c>
      <c r="B72" s="14" t="s">
        <v>86</v>
      </c>
      <c r="C72" s="15" t="s">
        <v>19</v>
      </c>
      <c r="D72" s="16">
        <v>6.36</v>
      </c>
      <c r="E72" s="17">
        <v>0.0513</v>
      </c>
      <c r="F72" s="18">
        <v>800</v>
      </c>
      <c r="G72" s="18">
        <f t="shared" si="6"/>
        <v>5088</v>
      </c>
      <c r="H72" s="18">
        <f t="shared" si="7"/>
        <v>260.76</v>
      </c>
      <c r="I72" s="19">
        <f t="shared" si="8"/>
        <v>52.152</v>
      </c>
      <c r="J72" s="19">
        <f t="shared" si="9"/>
        <v>117.342</v>
      </c>
      <c r="K72" s="19">
        <f t="shared" si="10"/>
        <v>78.228</v>
      </c>
      <c r="L72" s="20">
        <v>0</v>
      </c>
      <c r="M72" s="19">
        <f t="shared" si="11"/>
        <v>13.038</v>
      </c>
    </row>
    <row r="73" ht="14.25" spans="1:13">
      <c r="A73" s="13">
        <v>69</v>
      </c>
      <c r="B73" s="14" t="s">
        <v>87</v>
      </c>
      <c r="C73" s="15" t="s">
        <v>19</v>
      </c>
      <c r="D73" s="16">
        <v>6.26</v>
      </c>
      <c r="E73" s="17">
        <v>0.0513</v>
      </c>
      <c r="F73" s="18">
        <v>800</v>
      </c>
      <c r="G73" s="18">
        <f t="shared" si="6"/>
        <v>5008</v>
      </c>
      <c r="H73" s="18">
        <f t="shared" si="7"/>
        <v>256.66</v>
      </c>
      <c r="I73" s="19">
        <f t="shared" si="8"/>
        <v>51.332</v>
      </c>
      <c r="J73" s="19">
        <f t="shared" si="9"/>
        <v>115.497</v>
      </c>
      <c r="K73" s="19">
        <f t="shared" si="10"/>
        <v>76.998</v>
      </c>
      <c r="L73" s="20">
        <v>0</v>
      </c>
      <c r="M73" s="19">
        <f t="shared" si="11"/>
        <v>12.833</v>
      </c>
    </row>
    <row r="74" ht="14.25" spans="1:13">
      <c r="A74" s="13">
        <v>70</v>
      </c>
      <c r="B74" s="14" t="s">
        <v>88</v>
      </c>
      <c r="C74" s="15" t="s">
        <v>19</v>
      </c>
      <c r="D74" s="16">
        <v>6.15</v>
      </c>
      <c r="E74" s="17">
        <v>0.0513</v>
      </c>
      <c r="F74" s="18">
        <v>800</v>
      </c>
      <c r="G74" s="18">
        <f t="shared" si="6"/>
        <v>4920</v>
      </c>
      <c r="H74" s="18">
        <f t="shared" si="7"/>
        <v>252.15</v>
      </c>
      <c r="I74" s="19">
        <f t="shared" si="8"/>
        <v>50.43</v>
      </c>
      <c r="J74" s="19">
        <f t="shared" si="9"/>
        <v>113.4675</v>
      </c>
      <c r="K74" s="19">
        <f t="shared" si="10"/>
        <v>75.645</v>
      </c>
      <c r="L74" s="20">
        <v>0</v>
      </c>
      <c r="M74" s="19">
        <f t="shared" si="11"/>
        <v>12.6075</v>
      </c>
    </row>
    <row r="75" ht="14.25" spans="1:13">
      <c r="A75" s="13">
        <v>71</v>
      </c>
      <c r="B75" s="14" t="s">
        <v>89</v>
      </c>
      <c r="C75" s="15" t="s">
        <v>19</v>
      </c>
      <c r="D75" s="16">
        <v>6.14</v>
      </c>
      <c r="E75" s="17">
        <v>0.0513</v>
      </c>
      <c r="F75" s="18">
        <v>800</v>
      </c>
      <c r="G75" s="18">
        <f t="shared" si="6"/>
        <v>4912</v>
      </c>
      <c r="H75" s="18">
        <f t="shared" si="7"/>
        <v>251.74</v>
      </c>
      <c r="I75" s="19">
        <f t="shared" si="8"/>
        <v>50.348</v>
      </c>
      <c r="J75" s="19">
        <f t="shared" si="9"/>
        <v>113.283</v>
      </c>
      <c r="K75" s="19">
        <f t="shared" si="10"/>
        <v>75.522</v>
      </c>
      <c r="L75" s="20">
        <v>0</v>
      </c>
      <c r="M75" s="19">
        <f t="shared" si="11"/>
        <v>12.587</v>
      </c>
    </row>
    <row r="76" ht="14.25" spans="1:13">
      <c r="A76" s="13">
        <v>72</v>
      </c>
      <c r="B76" s="14" t="s">
        <v>90</v>
      </c>
      <c r="C76" s="15" t="s">
        <v>19</v>
      </c>
      <c r="D76" s="16">
        <v>6.04</v>
      </c>
      <c r="E76" s="17">
        <v>0.0513</v>
      </c>
      <c r="F76" s="18">
        <v>800</v>
      </c>
      <c r="G76" s="18">
        <f t="shared" ref="G76:G139" si="12">D76*F76</f>
        <v>4832</v>
      </c>
      <c r="H76" s="18">
        <f t="shared" ref="H76:H139" si="13">D76*41</f>
        <v>247.64</v>
      </c>
      <c r="I76" s="19">
        <f t="shared" ref="I76:I139" si="14">H76*0.2</f>
        <v>49.528</v>
      </c>
      <c r="J76" s="19">
        <f t="shared" ref="J76:J139" si="15">H76*0.45</f>
        <v>111.438</v>
      </c>
      <c r="K76" s="19">
        <f t="shared" ref="K76:K139" si="16">H76*0.3</f>
        <v>74.292</v>
      </c>
      <c r="L76" s="20">
        <v>0</v>
      </c>
      <c r="M76" s="19">
        <f t="shared" ref="M76:M139" si="17">H76*0.05</f>
        <v>12.382</v>
      </c>
    </row>
    <row r="77" ht="14.25" spans="1:13">
      <c r="A77" s="13">
        <v>73</v>
      </c>
      <c r="B77" s="14" t="s">
        <v>91</v>
      </c>
      <c r="C77" s="15" t="s">
        <v>19</v>
      </c>
      <c r="D77" s="16">
        <v>5.92</v>
      </c>
      <c r="E77" s="17">
        <v>0.0513</v>
      </c>
      <c r="F77" s="18">
        <v>800</v>
      </c>
      <c r="G77" s="18">
        <f t="shared" si="12"/>
        <v>4736</v>
      </c>
      <c r="H77" s="18">
        <f t="shared" si="13"/>
        <v>242.72</v>
      </c>
      <c r="I77" s="19">
        <f t="shared" si="14"/>
        <v>48.544</v>
      </c>
      <c r="J77" s="19">
        <f t="shared" si="15"/>
        <v>109.224</v>
      </c>
      <c r="K77" s="19">
        <f t="shared" si="16"/>
        <v>72.816</v>
      </c>
      <c r="L77" s="20">
        <v>0</v>
      </c>
      <c r="M77" s="19">
        <f t="shared" si="17"/>
        <v>12.136</v>
      </c>
    </row>
    <row r="78" ht="14.25" spans="1:13">
      <c r="A78" s="13">
        <v>74</v>
      </c>
      <c r="B78" s="14" t="s">
        <v>92</v>
      </c>
      <c r="C78" s="15" t="s">
        <v>19</v>
      </c>
      <c r="D78" s="16">
        <v>5.7</v>
      </c>
      <c r="E78" s="17">
        <v>0.0513</v>
      </c>
      <c r="F78" s="18">
        <v>800</v>
      </c>
      <c r="G78" s="18">
        <f t="shared" si="12"/>
        <v>4560</v>
      </c>
      <c r="H78" s="18">
        <f t="shared" si="13"/>
        <v>233.7</v>
      </c>
      <c r="I78" s="19">
        <f t="shared" si="14"/>
        <v>46.74</v>
      </c>
      <c r="J78" s="19">
        <f t="shared" si="15"/>
        <v>105.165</v>
      </c>
      <c r="K78" s="19">
        <f t="shared" si="16"/>
        <v>70.11</v>
      </c>
      <c r="L78" s="20">
        <v>0</v>
      </c>
      <c r="M78" s="19">
        <f t="shared" si="17"/>
        <v>11.685</v>
      </c>
    </row>
    <row r="79" ht="14.25" spans="1:13">
      <c r="A79" s="13">
        <v>75</v>
      </c>
      <c r="B79" s="14" t="s">
        <v>93</v>
      </c>
      <c r="C79" s="15" t="s">
        <v>19</v>
      </c>
      <c r="D79" s="16">
        <v>5.55</v>
      </c>
      <c r="E79" s="17">
        <v>0.0513</v>
      </c>
      <c r="F79" s="18">
        <v>800</v>
      </c>
      <c r="G79" s="18">
        <f t="shared" si="12"/>
        <v>4440</v>
      </c>
      <c r="H79" s="18">
        <f t="shared" si="13"/>
        <v>227.55</v>
      </c>
      <c r="I79" s="19">
        <f t="shared" si="14"/>
        <v>45.51</v>
      </c>
      <c r="J79" s="19">
        <f t="shared" si="15"/>
        <v>102.3975</v>
      </c>
      <c r="K79" s="19">
        <f t="shared" si="16"/>
        <v>68.265</v>
      </c>
      <c r="L79" s="20">
        <v>0</v>
      </c>
      <c r="M79" s="19">
        <f t="shared" si="17"/>
        <v>11.3775</v>
      </c>
    </row>
    <row r="80" ht="14.25" spans="1:13">
      <c r="A80" s="13">
        <v>76</v>
      </c>
      <c r="B80" s="14" t="s">
        <v>94</v>
      </c>
      <c r="C80" s="15" t="s">
        <v>19</v>
      </c>
      <c r="D80" s="16">
        <v>5.5</v>
      </c>
      <c r="E80" s="17">
        <v>0.0513</v>
      </c>
      <c r="F80" s="18">
        <v>800</v>
      </c>
      <c r="G80" s="18">
        <f t="shared" si="12"/>
        <v>4400</v>
      </c>
      <c r="H80" s="18">
        <f t="shared" si="13"/>
        <v>225.5</v>
      </c>
      <c r="I80" s="19">
        <f t="shared" si="14"/>
        <v>45.1</v>
      </c>
      <c r="J80" s="19">
        <f t="shared" si="15"/>
        <v>101.475</v>
      </c>
      <c r="K80" s="19">
        <f t="shared" si="16"/>
        <v>67.65</v>
      </c>
      <c r="L80" s="20">
        <v>0</v>
      </c>
      <c r="M80" s="19">
        <f t="shared" si="17"/>
        <v>11.275</v>
      </c>
    </row>
    <row r="81" ht="14.25" spans="1:13">
      <c r="A81" s="13">
        <v>77</v>
      </c>
      <c r="B81" s="14" t="s">
        <v>95</v>
      </c>
      <c r="C81" s="15" t="s">
        <v>19</v>
      </c>
      <c r="D81" s="16">
        <v>5.26</v>
      </c>
      <c r="E81" s="17">
        <v>0.0513</v>
      </c>
      <c r="F81" s="18">
        <v>800</v>
      </c>
      <c r="G81" s="18">
        <f t="shared" si="12"/>
        <v>4208</v>
      </c>
      <c r="H81" s="18">
        <f t="shared" si="13"/>
        <v>215.66</v>
      </c>
      <c r="I81" s="19">
        <f t="shared" si="14"/>
        <v>43.132</v>
      </c>
      <c r="J81" s="19">
        <f t="shared" si="15"/>
        <v>97.047</v>
      </c>
      <c r="K81" s="19">
        <f t="shared" si="16"/>
        <v>64.698</v>
      </c>
      <c r="L81" s="20">
        <v>0</v>
      </c>
      <c r="M81" s="19">
        <f t="shared" si="17"/>
        <v>10.783</v>
      </c>
    </row>
    <row r="82" ht="14.25" spans="1:13">
      <c r="A82" s="13">
        <v>78</v>
      </c>
      <c r="B82" s="14" t="s">
        <v>96</v>
      </c>
      <c r="C82" s="15" t="s">
        <v>19</v>
      </c>
      <c r="D82" s="16">
        <v>5.19</v>
      </c>
      <c r="E82" s="17">
        <v>0.0513</v>
      </c>
      <c r="F82" s="18">
        <v>800</v>
      </c>
      <c r="G82" s="18">
        <f t="shared" si="12"/>
        <v>4152</v>
      </c>
      <c r="H82" s="18">
        <f t="shared" si="13"/>
        <v>212.79</v>
      </c>
      <c r="I82" s="19">
        <f t="shared" si="14"/>
        <v>42.558</v>
      </c>
      <c r="J82" s="19">
        <f t="shared" si="15"/>
        <v>95.7555</v>
      </c>
      <c r="K82" s="19">
        <f t="shared" si="16"/>
        <v>63.837</v>
      </c>
      <c r="L82" s="20">
        <v>0</v>
      </c>
      <c r="M82" s="19">
        <f t="shared" si="17"/>
        <v>10.6395</v>
      </c>
    </row>
    <row r="83" ht="14.25" spans="1:13">
      <c r="A83" s="13">
        <v>79</v>
      </c>
      <c r="B83" s="14" t="s">
        <v>97</v>
      </c>
      <c r="C83" s="15" t="s">
        <v>19</v>
      </c>
      <c r="D83" s="16">
        <v>4.89</v>
      </c>
      <c r="E83" s="17">
        <v>0.0513</v>
      </c>
      <c r="F83" s="18">
        <v>800</v>
      </c>
      <c r="G83" s="18">
        <f t="shared" si="12"/>
        <v>3912</v>
      </c>
      <c r="H83" s="18">
        <f t="shared" si="13"/>
        <v>200.49</v>
      </c>
      <c r="I83" s="19">
        <f t="shared" si="14"/>
        <v>40.098</v>
      </c>
      <c r="J83" s="19">
        <f t="shared" si="15"/>
        <v>90.2205</v>
      </c>
      <c r="K83" s="19">
        <f t="shared" si="16"/>
        <v>60.147</v>
      </c>
      <c r="L83" s="20">
        <v>0</v>
      </c>
      <c r="M83" s="19">
        <f t="shared" si="17"/>
        <v>10.0245</v>
      </c>
    </row>
    <row r="84" ht="14.25" spans="1:13">
      <c r="A84" s="13">
        <v>80</v>
      </c>
      <c r="B84" s="14" t="s">
        <v>98</v>
      </c>
      <c r="C84" s="15" t="s">
        <v>19</v>
      </c>
      <c r="D84" s="16">
        <v>4.81</v>
      </c>
      <c r="E84" s="17">
        <v>0.0513</v>
      </c>
      <c r="F84" s="18">
        <v>800</v>
      </c>
      <c r="G84" s="18">
        <f t="shared" si="12"/>
        <v>3848</v>
      </c>
      <c r="H84" s="18">
        <f t="shared" si="13"/>
        <v>197.21</v>
      </c>
      <c r="I84" s="19">
        <f t="shared" si="14"/>
        <v>39.442</v>
      </c>
      <c r="J84" s="19">
        <f t="shared" si="15"/>
        <v>88.7445</v>
      </c>
      <c r="K84" s="19">
        <f t="shared" si="16"/>
        <v>59.163</v>
      </c>
      <c r="L84" s="20">
        <v>0</v>
      </c>
      <c r="M84" s="19">
        <f t="shared" si="17"/>
        <v>9.8605</v>
      </c>
    </row>
    <row r="85" ht="14.25" spans="1:13">
      <c r="A85" s="13">
        <v>81</v>
      </c>
      <c r="B85" s="14" t="s">
        <v>99</v>
      </c>
      <c r="C85" s="15" t="s">
        <v>19</v>
      </c>
      <c r="D85" s="16">
        <v>4.56</v>
      </c>
      <c r="E85" s="17">
        <v>0.0513</v>
      </c>
      <c r="F85" s="18">
        <v>800</v>
      </c>
      <c r="G85" s="18">
        <f t="shared" si="12"/>
        <v>3648</v>
      </c>
      <c r="H85" s="18">
        <f t="shared" si="13"/>
        <v>186.96</v>
      </c>
      <c r="I85" s="19">
        <f t="shared" si="14"/>
        <v>37.392</v>
      </c>
      <c r="J85" s="19">
        <f t="shared" si="15"/>
        <v>84.132</v>
      </c>
      <c r="K85" s="19">
        <f t="shared" si="16"/>
        <v>56.088</v>
      </c>
      <c r="L85" s="20">
        <v>0</v>
      </c>
      <c r="M85" s="19">
        <f t="shared" si="17"/>
        <v>9.348</v>
      </c>
    </row>
    <row r="86" ht="14.25" spans="1:13">
      <c r="A86" s="13">
        <v>82</v>
      </c>
      <c r="B86" s="14" t="s">
        <v>100</v>
      </c>
      <c r="C86" s="15" t="s">
        <v>19</v>
      </c>
      <c r="D86" s="16">
        <v>4.53</v>
      </c>
      <c r="E86" s="17">
        <v>0.0513</v>
      </c>
      <c r="F86" s="18">
        <v>800</v>
      </c>
      <c r="G86" s="18">
        <f t="shared" si="12"/>
        <v>3624</v>
      </c>
      <c r="H86" s="18">
        <f t="shared" si="13"/>
        <v>185.73</v>
      </c>
      <c r="I86" s="19">
        <f t="shared" si="14"/>
        <v>37.146</v>
      </c>
      <c r="J86" s="19">
        <f t="shared" si="15"/>
        <v>83.5785</v>
      </c>
      <c r="K86" s="19">
        <f t="shared" si="16"/>
        <v>55.719</v>
      </c>
      <c r="L86" s="20">
        <v>0</v>
      </c>
      <c r="M86" s="19">
        <f t="shared" si="17"/>
        <v>9.2865</v>
      </c>
    </row>
    <row r="87" ht="14.25" spans="1:13">
      <c r="A87" s="13">
        <v>83</v>
      </c>
      <c r="B87" s="14" t="s">
        <v>101</v>
      </c>
      <c r="C87" s="15" t="s">
        <v>19</v>
      </c>
      <c r="D87" s="16">
        <v>4.43</v>
      </c>
      <c r="E87" s="17">
        <v>0.0513</v>
      </c>
      <c r="F87" s="18">
        <v>800</v>
      </c>
      <c r="G87" s="18">
        <f t="shared" si="12"/>
        <v>3544</v>
      </c>
      <c r="H87" s="18">
        <f t="shared" si="13"/>
        <v>181.63</v>
      </c>
      <c r="I87" s="19">
        <f t="shared" si="14"/>
        <v>36.326</v>
      </c>
      <c r="J87" s="19">
        <f t="shared" si="15"/>
        <v>81.7335</v>
      </c>
      <c r="K87" s="19">
        <f t="shared" si="16"/>
        <v>54.489</v>
      </c>
      <c r="L87" s="20">
        <v>0</v>
      </c>
      <c r="M87" s="19">
        <f t="shared" si="17"/>
        <v>9.0815</v>
      </c>
    </row>
    <row r="88" ht="14.25" spans="1:13">
      <c r="A88" s="13">
        <v>84</v>
      </c>
      <c r="B88" s="14" t="s">
        <v>102</v>
      </c>
      <c r="C88" s="15" t="s">
        <v>19</v>
      </c>
      <c r="D88" s="16">
        <v>4.27</v>
      </c>
      <c r="E88" s="17">
        <v>0.0513</v>
      </c>
      <c r="F88" s="18">
        <v>800</v>
      </c>
      <c r="G88" s="18">
        <f t="shared" si="12"/>
        <v>3416</v>
      </c>
      <c r="H88" s="18">
        <f t="shared" si="13"/>
        <v>175.07</v>
      </c>
      <c r="I88" s="19">
        <f t="shared" si="14"/>
        <v>35.014</v>
      </c>
      <c r="J88" s="19">
        <f t="shared" si="15"/>
        <v>78.7815</v>
      </c>
      <c r="K88" s="19">
        <f t="shared" si="16"/>
        <v>52.521</v>
      </c>
      <c r="L88" s="20">
        <v>0</v>
      </c>
      <c r="M88" s="19">
        <f t="shared" si="17"/>
        <v>8.7535</v>
      </c>
    </row>
    <row r="89" ht="14.25" spans="1:13">
      <c r="A89" s="13">
        <v>85</v>
      </c>
      <c r="B89" s="14" t="s">
        <v>103</v>
      </c>
      <c r="C89" s="15" t="s">
        <v>19</v>
      </c>
      <c r="D89" s="16">
        <v>3.74</v>
      </c>
      <c r="E89" s="17">
        <v>0.0513</v>
      </c>
      <c r="F89" s="18">
        <v>800</v>
      </c>
      <c r="G89" s="18">
        <f t="shared" si="12"/>
        <v>2992</v>
      </c>
      <c r="H89" s="18">
        <f t="shared" si="13"/>
        <v>153.34</v>
      </c>
      <c r="I89" s="19">
        <f t="shared" si="14"/>
        <v>30.668</v>
      </c>
      <c r="J89" s="19">
        <f t="shared" si="15"/>
        <v>69.003</v>
      </c>
      <c r="K89" s="19">
        <f t="shared" si="16"/>
        <v>46.002</v>
      </c>
      <c r="L89" s="20">
        <v>0</v>
      </c>
      <c r="M89" s="19">
        <f t="shared" si="17"/>
        <v>7.667</v>
      </c>
    </row>
    <row r="90" ht="14.25" spans="1:13">
      <c r="A90" s="13">
        <v>86</v>
      </c>
      <c r="B90" s="14" t="s">
        <v>104</v>
      </c>
      <c r="C90" s="15" t="s">
        <v>19</v>
      </c>
      <c r="D90" s="16">
        <v>3.49</v>
      </c>
      <c r="E90" s="17">
        <v>0.0513</v>
      </c>
      <c r="F90" s="18">
        <v>800</v>
      </c>
      <c r="G90" s="18">
        <f t="shared" si="12"/>
        <v>2792</v>
      </c>
      <c r="H90" s="18">
        <f t="shared" si="13"/>
        <v>143.09</v>
      </c>
      <c r="I90" s="19">
        <f t="shared" si="14"/>
        <v>28.618</v>
      </c>
      <c r="J90" s="19">
        <f t="shared" si="15"/>
        <v>64.3905</v>
      </c>
      <c r="K90" s="19">
        <f t="shared" si="16"/>
        <v>42.927</v>
      </c>
      <c r="L90" s="20">
        <v>0</v>
      </c>
      <c r="M90" s="19">
        <f t="shared" si="17"/>
        <v>7.1545</v>
      </c>
    </row>
    <row r="91" ht="14.25" spans="1:13">
      <c r="A91" s="13">
        <v>87</v>
      </c>
      <c r="B91" s="14" t="s">
        <v>105</v>
      </c>
      <c r="C91" s="15" t="s">
        <v>19</v>
      </c>
      <c r="D91" s="16">
        <v>3.33</v>
      </c>
      <c r="E91" s="17">
        <v>0.0513</v>
      </c>
      <c r="F91" s="18">
        <v>800</v>
      </c>
      <c r="G91" s="18">
        <f t="shared" si="12"/>
        <v>2664</v>
      </c>
      <c r="H91" s="18">
        <f t="shared" si="13"/>
        <v>136.53</v>
      </c>
      <c r="I91" s="19">
        <f t="shared" si="14"/>
        <v>27.306</v>
      </c>
      <c r="J91" s="19">
        <f t="shared" si="15"/>
        <v>61.4385</v>
      </c>
      <c r="K91" s="19">
        <f t="shared" si="16"/>
        <v>40.959</v>
      </c>
      <c r="L91" s="20">
        <v>0</v>
      </c>
      <c r="M91" s="19">
        <f t="shared" si="17"/>
        <v>6.8265</v>
      </c>
    </row>
    <row r="92" ht="14.25" spans="1:13">
      <c r="A92" s="13">
        <v>88</v>
      </c>
      <c r="B92" s="14" t="s">
        <v>106</v>
      </c>
      <c r="C92" s="15" t="s">
        <v>19</v>
      </c>
      <c r="D92" s="16">
        <v>3.31</v>
      </c>
      <c r="E92" s="17">
        <v>0.0513</v>
      </c>
      <c r="F92" s="18">
        <v>800</v>
      </c>
      <c r="G92" s="18">
        <f t="shared" si="12"/>
        <v>2648</v>
      </c>
      <c r="H92" s="18">
        <f t="shared" si="13"/>
        <v>135.71</v>
      </c>
      <c r="I92" s="19">
        <f t="shared" si="14"/>
        <v>27.142</v>
      </c>
      <c r="J92" s="19">
        <f t="shared" si="15"/>
        <v>61.0695</v>
      </c>
      <c r="K92" s="19">
        <f t="shared" si="16"/>
        <v>40.713</v>
      </c>
      <c r="L92" s="20">
        <v>0</v>
      </c>
      <c r="M92" s="19">
        <f t="shared" si="17"/>
        <v>6.7855</v>
      </c>
    </row>
    <row r="93" ht="14.25" spans="1:13">
      <c r="A93" s="13">
        <v>89</v>
      </c>
      <c r="B93" s="14" t="s">
        <v>107</v>
      </c>
      <c r="C93" s="15" t="s">
        <v>19</v>
      </c>
      <c r="D93" s="16">
        <v>3.19</v>
      </c>
      <c r="E93" s="17">
        <v>0.0513</v>
      </c>
      <c r="F93" s="18">
        <v>800</v>
      </c>
      <c r="G93" s="18">
        <f t="shared" si="12"/>
        <v>2552</v>
      </c>
      <c r="H93" s="18">
        <f t="shared" si="13"/>
        <v>130.79</v>
      </c>
      <c r="I93" s="19">
        <f t="shared" si="14"/>
        <v>26.158</v>
      </c>
      <c r="J93" s="19">
        <f t="shared" si="15"/>
        <v>58.8555</v>
      </c>
      <c r="K93" s="19">
        <f t="shared" si="16"/>
        <v>39.237</v>
      </c>
      <c r="L93" s="20">
        <v>0</v>
      </c>
      <c r="M93" s="19">
        <f t="shared" si="17"/>
        <v>6.5395</v>
      </c>
    </row>
    <row r="94" ht="14.25" spans="1:13">
      <c r="A94" s="13">
        <v>90</v>
      </c>
      <c r="B94" s="14" t="s">
        <v>108</v>
      </c>
      <c r="C94" s="15" t="s">
        <v>19</v>
      </c>
      <c r="D94" s="16">
        <v>3</v>
      </c>
      <c r="E94" s="17">
        <v>0.0513</v>
      </c>
      <c r="F94" s="18">
        <v>800</v>
      </c>
      <c r="G94" s="18">
        <f t="shared" si="12"/>
        <v>2400</v>
      </c>
      <c r="H94" s="18">
        <f t="shared" si="13"/>
        <v>123</v>
      </c>
      <c r="I94" s="19">
        <f t="shared" si="14"/>
        <v>24.6</v>
      </c>
      <c r="J94" s="19">
        <f t="shared" si="15"/>
        <v>55.35</v>
      </c>
      <c r="K94" s="19">
        <f t="shared" si="16"/>
        <v>36.9</v>
      </c>
      <c r="L94" s="20">
        <v>0</v>
      </c>
      <c r="M94" s="19">
        <f t="shared" si="17"/>
        <v>6.15</v>
      </c>
    </row>
    <row r="95" ht="14.25" spans="1:13">
      <c r="A95" s="13">
        <v>91</v>
      </c>
      <c r="B95" s="14" t="s">
        <v>109</v>
      </c>
      <c r="C95" s="15" t="s">
        <v>19</v>
      </c>
      <c r="D95" s="16">
        <v>2.89</v>
      </c>
      <c r="E95" s="17">
        <v>0.0513</v>
      </c>
      <c r="F95" s="18">
        <v>800</v>
      </c>
      <c r="G95" s="18">
        <f t="shared" si="12"/>
        <v>2312</v>
      </c>
      <c r="H95" s="18">
        <f t="shared" si="13"/>
        <v>118.49</v>
      </c>
      <c r="I95" s="19">
        <f t="shared" si="14"/>
        <v>23.698</v>
      </c>
      <c r="J95" s="19">
        <f t="shared" si="15"/>
        <v>53.3205</v>
      </c>
      <c r="K95" s="19">
        <f t="shared" si="16"/>
        <v>35.547</v>
      </c>
      <c r="L95" s="20">
        <v>0</v>
      </c>
      <c r="M95" s="19">
        <f t="shared" si="17"/>
        <v>5.9245</v>
      </c>
    </row>
    <row r="96" ht="14.25" spans="1:13">
      <c r="A96" s="13">
        <v>92</v>
      </c>
      <c r="B96" s="14" t="s">
        <v>110</v>
      </c>
      <c r="C96" s="15" t="s">
        <v>19</v>
      </c>
      <c r="D96" s="16">
        <v>2.85</v>
      </c>
      <c r="E96" s="17">
        <v>0.0513</v>
      </c>
      <c r="F96" s="18">
        <v>800</v>
      </c>
      <c r="G96" s="18">
        <f t="shared" si="12"/>
        <v>2280</v>
      </c>
      <c r="H96" s="18">
        <f t="shared" si="13"/>
        <v>116.85</v>
      </c>
      <c r="I96" s="19">
        <f t="shared" si="14"/>
        <v>23.37</v>
      </c>
      <c r="J96" s="19">
        <f t="shared" si="15"/>
        <v>52.5825</v>
      </c>
      <c r="K96" s="19">
        <f t="shared" si="16"/>
        <v>35.055</v>
      </c>
      <c r="L96" s="20">
        <v>0</v>
      </c>
      <c r="M96" s="19">
        <f t="shared" si="17"/>
        <v>5.8425</v>
      </c>
    </row>
    <row r="97" ht="14.25" spans="1:13">
      <c r="A97" s="13">
        <v>93</v>
      </c>
      <c r="B97" s="14" t="s">
        <v>111</v>
      </c>
      <c r="C97" s="15" t="s">
        <v>19</v>
      </c>
      <c r="D97" s="16">
        <v>2.55</v>
      </c>
      <c r="E97" s="17">
        <v>0.0513</v>
      </c>
      <c r="F97" s="18">
        <v>800</v>
      </c>
      <c r="G97" s="18">
        <f t="shared" si="12"/>
        <v>2040</v>
      </c>
      <c r="H97" s="18">
        <f t="shared" si="13"/>
        <v>104.55</v>
      </c>
      <c r="I97" s="19">
        <f t="shared" si="14"/>
        <v>20.91</v>
      </c>
      <c r="J97" s="19">
        <f t="shared" si="15"/>
        <v>47.0475</v>
      </c>
      <c r="K97" s="19">
        <f t="shared" si="16"/>
        <v>31.365</v>
      </c>
      <c r="L97" s="20">
        <v>0</v>
      </c>
      <c r="M97" s="19">
        <f t="shared" si="17"/>
        <v>5.2275</v>
      </c>
    </row>
    <row r="98" ht="14.25" spans="1:13">
      <c r="A98" s="13">
        <v>94</v>
      </c>
      <c r="B98" s="14" t="s">
        <v>112</v>
      </c>
      <c r="C98" s="15" t="s">
        <v>19</v>
      </c>
      <c r="D98" s="16">
        <v>2.53</v>
      </c>
      <c r="E98" s="17">
        <v>0.0513</v>
      </c>
      <c r="F98" s="18">
        <v>800</v>
      </c>
      <c r="G98" s="18">
        <f t="shared" si="12"/>
        <v>2024</v>
      </c>
      <c r="H98" s="18">
        <f t="shared" si="13"/>
        <v>103.73</v>
      </c>
      <c r="I98" s="19">
        <f t="shared" si="14"/>
        <v>20.746</v>
      </c>
      <c r="J98" s="19">
        <f t="shared" si="15"/>
        <v>46.6785</v>
      </c>
      <c r="K98" s="19">
        <f t="shared" si="16"/>
        <v>31.119</v>
      </c>
      <c r="L98" s="20">
        <v>0</v>
      </c>
      <c r="M98" s="19">
        <f t="shared" si="17"/>
        <v>5.1865</v>
      </c>
    </row>
    <row r="99" ht="14.25" spans="1:13">
      <c r="A99" s="13">
        <v>95</v>
      </c>
      <c r="B99" s="14" t="s">
        <v>113</v>
      </c>
      <c r="C99" s="15" t="s">
        <v>19</v>
      </c>
      <c r="D99" s="16">
        <v>2.37</v>
      </c>
      <c r="E99" s="17">
        <v>0.0513</v>
      </c>
      <c r="F99" s="18">
        <v>800</v>
      </c>
      <c r="G99" s="18">
        <f t="shared" si="12"/>
        <v>1896</v>
      </c>
      <c r="H99" s="18">
        <f t="shared" si="13"/>
        <v>97.17</v>
      </c>
      <c r="I99" s="19">
        <f t="shared" si="14"/>
        <v>19.434</v>
      </c>
      <c r="J99" s="19">
        <f t="shared" si="15"/>
        <v>43.7265</v>
      </c>
      <c r="K99" s="19">
        <f t="shared" si="16"/>
        <v>29.151</v>
      </c>
      <c r="L99" s="20">
        <v>0</v>
      </c>
      <c r="M99" s="19">
        <f t="shared" si="17"/>
        <v>4.8585</v>
      </c>
    </row>
    <row r="100" ht="14.25" spans="1:13">
      <c r="A100" s="13">
        <v>96</v>
      </c>
      <c r="B100" s="14" t="s">
        <v>114</v>
      </c>
      <c r="C100" s="15" t="s">
        <v>19</v>
      </c>
      <c r="D100" s="16">
        <v>2.33</v>
      </c>
      <c r="E100" s="17">
        <v>0.0513</v>
      </c>
      <c r="F100" s="18">
        <v>800</v>
      </c>
      <c r="G100" s="18">
        <f t="shared" si="12"/>
        <v>1864</v>
      </c>
      <c r="H100" s="18">
        <f t="shared" si="13"/>
        <v>95.53</v>
      </c>
      <c r="I100" s="19">
        <f t="shared" si="14"/>
        <v>19.106</v>
      </c>
      <c r="J100" s="19">
        <f t="shared" si="15"/>
        <v>42.9885</v>
      </c>
      <c r="K100" s="19">
        <f t="shared" si="16"/>
        <v>28.659</v>
      </c>
      <c r="L100" s="20">
        <v>0</v>
      </c>
      <c r="M100" s="19">
        <f t="shared" si="17"/>
        <v>4.7765</v>
      </c>
    </row>
    <row r="101" ht="14.25" spans="1:13">
      <c r="A101" s="13">
        <v>97</v>
      </c>
      <c r="B101" s="14" t="s">
        <v>115</v>
      </c>
      <c r="C101" s="15" t="s">
        <v>19</v>
      </c>
      <c r="D101" s="16">
        <v>2.23</v>
      </c>
      <c r="E101" s="17">
        <v>0.0513</v>
      </c>
      <c r="F101" s="18">
        <v>800</v>
      </c>
      <c r="G101" s="18">
        <f t="shared" si="12"/>
        <v>1784</v>
      </c>
      <c r="H101" s="18">
        <f t="shared" si="13"/>
        <v>91.43</v>
      </c>
      <c r="I101" s="19">
        <f t="shared" si="14"/>
        <v>18.286</v>
      </c>
      <c r="J101" s="19">
        <f t="shared" si="15"/>
        <v>41.1435</v>
      </c>
      <c r="K101" s="19">
        <f t="shared" si="16"/>
        <v>27.429</v>
      </c>
      <c r="L101" s="20">
        <v>0</v>
      </c>
      <c r="M101" s="19">
        <f t="shared" si="17"/>
        <v>4.5715</v>
      </c>
    </row>
    <row r="102" ht="14.25" spans="1:13">
      <c r="A102" s="13">
        <v>98</v>
      </c>
      <c r="B102" s="14" t="s">
        <v>116</v>
      </c>
      <c r="C102" s="15" t="s">
        <v>19</v>
      </c>
      <c r="D102" s="16">
        <v>2.06</v>
      </c>
      <c r="E102" s="17">
        <v>0.0513</v>
      </c>
      <c r="F102" s="18">
        <v>800</v>
      </c>
      <c r="G102" s="18">
        <f t="shared" si="12"/>
        <v>1648</v>
      </c>
      <c r="H102" s="18">
        <f t="shared" si="13"/>
        <v>84.46</v>
      </c>
      <c r="I102" s="19">
        <f t="shared" si="14"/>
        <v>16.892</v>
      </c>
      <c r="J102" s="19">
        <f t="shared" si="15"/>
        <v>38.007</v>
      </c>
      <c r="K102" s="19">
        <f t="shared" si="16"/>
        <v>25.338</v>
      </c>
      <c r="L102" s="20">
        <v>0</v>
      </c>
      <c r="M102" s="19">
        <f t="shared" si="17"/>
        <v>4.223</v>
      </c>
    </row>
    <row r="103" ht="14.25" spans="1:13">
      <c r="A103" s="13">
        <v>99</v>
      </c>
      <c r="B103" s="14" t="s">
        <v>117</v>
      </c>
      <c r="C103" s="15" t="s">
        <v>19</v>
      </c>
      <c r="D103" s="16">
        <v>2</v>
      </c>
      <c r="E103" s="17">
        <v>0.0513</v>
      </c>
      <c r="F103" s="18">
        <v>800</v>
      </c>
      <c r="G103" s="18">
        <f t="shared" si="12"/>
        <v>1600</v>
      </c>
      <c r="H103" s="18">
        <f t="shared" si="13"/>
        <v>82</v>
      </c>
      <c r="I103" s="19">
        <f t="shared" si="14"/>
        <v>16.4</v>
      </c>
      <c r="J103" s="19">
        <f t="shared" si="15"/>
        <v>36.9</v>
      </c>
      <c r="K103" s="19">
        <f t="shared" si="16"/>
        <v>24.6</v>
      </c>
      <c r="L103" s="20">
        <v>0</v>
      </c>
      <c r="M103" s="19">
        <f t="shared" si="17"/>
        <v>4.1</v>
      </c>
    </row>
    <row r="104" ht="14.25" spans="1:13">
      <c r="A104" s="13">
        <v>100</v>
      </c>
      <c r="B104" s="14" t="s">
        <v>118</v>
      </c>
      <c r="C104" s="15" t="s">
        <v>19</v>
      </c>
      <c r="D104" s="16">
        <v>1.86</v>
      </c>
      <c r="E104" s="17">
        <v>0.0513</v>
      </c>
      <c r="F104" s="18">
        <v>800</v>
      </c>
      <c r="G104" s="18">
        <f t="shared" si="12"/>
        <v>1488</v>
      </c>
      <c r="H104" s="18">
        <f t="shared" si="13"/>
        <v>76.26</v>
      </c>
      <c r="I104" s="19">
        <f t="shared" si="14"/>
        <v>15.252</v>
      </c>
      <c r="J104" s="19">
        <f t="shared" si="15"/>
        <v>34.317</v>
      </c>
      <c r="K104" s="19">
        <f t="shared" si="16"/>
        <v>22.878</v>
      </c>
      <c r="L104" s="20">
        <v>0</v>
      </c>
      <c r="M104" s="19">
        <f t="shared" si="17"/>
        <v>3.813</v>
      </c>
    </row>
    <row r="105" ht="14.25" spans="1:13">
      <c r="A105" s="13">
        <v>101</v>
      </c>
      <c r="B105" s="14" t="s">
        <v>119</v>
      </c>
      <c r="C105" s="15" t="s">
        <v>19</v>
      </c>
      <c r="D105" s="16">
        <v>1.86</v>
      </c>
      <c r="E105" s="17">
        <v>0.0513</v>
      </c>
      <c r="F105" s="18">
        <v>800</v>
      </c>
      <c r="G105" s="18">
        <f t="shared" si="12"/>
        <v>1488</v>
      </c>
      <c r="H105" s="18">
        <f t="shared" si="13"/>
        <v>76.26</v>
      </c>
      <c r="I105" s="19">
        <f t="shared" si="14"/>
        <v>15.252</v>
      </c>
      <c r="J105" s="19">
        <f t="shared" si="15"/>
        <v>34.317</v>
      </c>
      <c r="K105" s="19">
        <f t="shared" si="16"/>
        <v>22.878</v>
      </c>
      <c r="L105" s="20">
        <v>0</v>
      </c>
      <c r="M105" s="19">
        <f t="shared" si="17"/>
        <v>3.813</v>
      </c>
    </row>
    <row r="106" ht="14.25" spans="1:13">
      <c r="A106" s="13">
        <v>102</v>
      </c>
      <c r="B106" s="14" t="s">
        <v>120</v>
      </c>
      <c r="C106" s="15" t="s">
        <v>19</v>
      </c>
      <c r="D106" s="16">
        <v>1.81</v>
      </c>
      <c r="E106" s="17">
        <v>0.0513</v>
      </c>
      <c r="F106" s="18">
        <v>800</v>
      </c>
      <c r="G106" s="18">
        <f t="shared" si="12"/>
        <v>1448</v>
      </c>
      <c r="H106" s="18">
        <f t="shared" si="13"/>
        <v>74.21</v>
      </c>
      <c r="I106" s="19">
        <f t="shared" si="14"/>
        <v>14.842</v>
      </c>
      <c r="J106" s="19">
        <f t="shared" si="15"/>
        <v>33.3945</v>
      </c>
      <c r="K106" s="19">
        <f t="shared" si="16"/>
        <v>22.263</v>
      </c>
      <c r="L106" s="20">
        <v>0</v>
      </c>
      <c r="M106" s="19">
        <f t="shared" si="17"/>
        <v>3.7105</v>
      </c>
    </row>
    <row r="107" ht="14.25" spans="1:13">
      <c r="A107" s="13">
        <v>103</v>
      </c>
      <c r="B107" s="14" t="s">
        <v>121</v>
      </c>
      <c r="C107" s="15" t="s">
        <v>19</v>
      </c>
      <c r="D107" s="16">
        <v>1.36</v>
      </c>
      <c r="E107" s="17">
        <v>0.0513</v>
      </c>
      <c r="F107" s="18">
        <v>800</v>
      </c>
      <c r="G107" s="18">
        <f t="shared" si="12"/>
        <v>1088</v>
      </c>
      <c r="H107" s="18">
        <f t="shared" si="13"/>
        <v>55.76</v>
      </c>
      <c r="I107" s="19">
        <f t="shared" si="14"/>
        <v>11.152</v>
      </c>
      <c r="J107" s="19">
        <f t="shared" si="15"/>
        <v>25.092</v>
      </c>
      <c r="K107" s="19">
        <f t="shared" si="16"/>
        <v>16.728</v>
      </c>
      <c r="L107" s="20">
        <v>0</v>
      </c>
      <c r="M107" s="19">
        <f t="shared" si="17"/>
        <v>2.788</v>
      </c>
    </row>
    <row r="108" ht="14.25" spans="1:13">
      <c r="A108" s="13">
        <v>104</v>
      </c>
      <c r="B108" s="14" t="s">
        <v>122</v>
      </c>
      <c r="C108" s="15" t="s">
        <v>19</v>
      </c>
      <c r="D108" s="16">
        <v>1.33</v>
      </c>
      <c r="E108" s="17">
        <v>0.0513</v>
      </c>
      <c r="F108" s="18">
        <v>800</v>
      </c>
      <c r="G108" s="18">
        <f t="shared" si="12"/>
        <v>1064</v>
      </c>
      <c r="H108" s="18">
        <f t="shared" si="13"/>
        <v>54.53</v>
      </c>
      <c r="I108" s="19">
        <f t="shared" si="14"/>
        <v>10.906</v>
      </c>
      <c r="J108" s="19">
        <f t="shared" si="15"/>
        <v>24.5385</v>
      </c>
      <c r="K108" s="19">
        <f t="shared" si="16"/>
        <v>16.359</v>
      </c>
      <c r="L108" s="20">
        <v>0</v>
      </c>
      <c r="M108" s="19">
        <f t="shared" si="17"/>
        <v>2.7265</v>
      </c>
    </row>
    <row r="109" ht="14.25" spans="1:13">
      <c r="A109" s="13">
        <v>105</v>
      </c>
      <c r="B109" s="14" t="s">
        <v>123</v>
      </c>
      <c r="C109" s="15" t="s">
        <v>19</v>
      </c>
      <c r="D109" s="16">
        <v>1.09</v>
      </c>
      <c r="E109" s="17">
        <v>0.0513</v>
      </c>
      <c r="F109" s="18">
        <v>800</v>
      </c>
      <c r="G109" s="18">
        <f t="shared" si="12"/>
        <v>872</v>
      </c>
      <c r="H109" s="18">
        <f t="shared" si="13"/>
        <v>44.69</v>
      </c>
      <c r="I109" s="19">
        <f t="shared" si="14"/>
        <v>8.938</v>
      </c>
      <c r="J109" s="19">
        <f t="shared" si="15"/>
        <v>20.1105</v>
      </c>
      <c r="K109" s="19">
        <f t="shared" si="16"/>
        <v>13.407</v>
      </c>
      <c r="L109" s="20">
        <v>0</v>
      </c>
      <c r="M109" s="19">
        <f t="shared" si="17"/>
        <v>2.2345</v>
      </c>
    </row>
    <row r="110" ht="14.25" spans="1:13">
      <c r="A110" s="13">
        <v>106</v>
      </c>
      <c r="B110" s="14" t="s">
        <v>124</v>
      </c>
      <c r="C110" s="15" t="s">
        <v>19</v>
      </c>
      <c r="D110" s="16">
        <v>1.01</v>
      </c>
      <c r="E110" s="17">
        <v>0.0513</v>
      </c>
      <c r="F110" s="18">
        <v>800</v>
      </c>
      <c r="G110" s="18">
        <f t="shared" si="12"/>
        <v>808</v>
      </c>
      <c r="H110" s="18">
        <f t="shared" si="13"/>
        <v>41.41</v>
      </c>
      <c r="I110" s="19">
        <f t="shared" si="14"/>
        <v>8.282</v>
      </c>
      <c r="J110" s="19">
        <f t="shared" si="15"/>
        <v>18.6345</v>
      </c>
      <c r="K110" s="19">
        <f t="shared" si="16"/>
        <v>12.423</v>
      </c>
      <c r="L110" s="20">
        <v>0</v>
      </c>
      <c r="M110" s="19">
        <f t="shared" si="17"/>
        <v>2.0705</v>
      </c>
    </row>
    <row r="111" ht="14.25" spans="1:13">
      <c r="A111" s="13">
        <v>107</v>
      </c>
      <c r="B111" s="14" t="s">
        <v>125</v>
      </c>
      <c r="C111" s="15" t="s">
        <v>19</v>
      </c>
      <c r="D111" s="16">
        <v>0.81</v>
      </c>
      <c r="E111" s="17">
        <v>0.0513</v>
      </c>
      <c r="F111" s="18">
        <v>800</v>
      </c>
      <c r="G111" s="18">
        <f t="shared" si="12"/>
        <v>648</v>
      </c>
      <c r="H111" s="18">
        <f t="shared" si="13"/>
        <v>33.21</v>
      </c>
      <c r="I111" s="19">
        <f t="shared" si="14"/>
        <v>6.642</v>
      </c>
      <c r="J111" s="19">
        <f t="shared" si="15"/>
        <v>14.9445</v>
      </c>
      <c r="K111" s="19">
        <f t="shared" si="16"/>
        <v>9.963</v>
      </c>
      <c r="L111" s="20">
        <v>0</v>
      </c>
      <c r="M111" s="19">
        <f t="shared" si="17"/>
        <v>1.6605</v>
      </c>
    </row>
    <row r="112" ht="14.25" spans="1:13">
      <c r="A112" s="13" t="s">
        <v>126</v>
      </c>
      <c r="B112" s="15"/>
      <c r="C112" s="15"/>
      <c r="D112" s="21">
        <f>SUM(D5:D111)</f>
        <v>1210</v>
      </c>
      <c r="E112" s="17"/>
      <c r="F112" s="18"/>
      <c r="G112" s="22">
        <f t="shared" ref="G112:M112" si="18">SUM(G5:G111)</f>
        <v>968000</v>
      </c>
      <c r="H112" s="22">
        <f t="shared" si="18"/>
        <v>49610</v>
      </c>
      <c r="I112" s="23">
        <f t="shared" si="18"/>
        <v>9922</v>
      </c>
      <c r="J112" s="24">
        <f t="shared" si="18"/>
        <v>22324.5</v>
      </c>
      <c r="K112" s="23">
        <f t="shared" si="18"/>
        <v>14883</v>
      </c>
      <c r="L112" s="13">
        <f t="shared" si="18"/>
        <v>0</v>
      </c>
      <c r="M112" s="23">
        <f t="shared" si="18"/>
        <v>2480.5</v>
      </c>
    </row>
    <row r="113" ht="16" customHeight="1" spans="1:13">
      <c r="A113" s="25" t="s">
        <v>127</v>
      </c>
      <c r="C113" s="26"/>
      <c r="D113" s="25"/>
      <c r="F113" s="26"/>
      <c r="G113" s="25"/>
      <c r="H113" s="25"/>
      <c r="I113" s="25"/>
      <c r="J113" s="25"/>
      <c r="K113" s="25"/>
      <c r="L113" s="27"/>
      <c r="M113" s="28"/>
    </row>
    <row r="114" ht="15" customHeight="1" spans="1:13">
      <c r="A114" s="29"/>
      <c r="B114" s="29"/>
      <c r="C114" s="30"/>
      <c r="D114" s="29"/>
      <c r="E114" s="31"/>
      <c r="F114" s="31"/>
      <c r="G114" s="8"/>
      <c r="H114" s="8"/>
      <c r="I114" s="32"/>
      <c r="J114" s="32" t="s">
        <v>128</v>
      </c>
      <c r="K114" s="32"/>
      <c r="L114" s="32"/>
      <c r="M114" s="9"/>
    </row>
  </sheetData>
  <mergeCells count="7">
    <mergeCell ref="A1:M1"/>
    <mergeCell ref="A2:B2"/>
    <mergeCell ref="C2:G2"/>
    <mergeCell ref="A3:B3"/>
    <mergeCell ref="C3:G3"/>
    <mergeCell ref="J3:L3"/>
    <mergeCell ref="J114:L114"/>
  </mergeCells>
  <conditionalFormatting sqref="B5:B111">
    <cfRule type="expression" dxfId="0" priority="1">
      <formula>AND(SUMPRODUCT(IFERROR(1*(($B$5:$B$111&amp;"x")=(B5&amp;"x")),0))&gt;1,NOT(ISBLANK(B5)))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22C1EB2222924A37A496C565517652BC_13</vt:lpwstr>
  </property>
  <property fmtid="{D5CDD505-2E9C-101B-9397-08002B2CF9AE}" pid="3" name="KSOProductBuildVer">
    <vt:lpwstr>2052-12.1.0.25225</vt:lpwstr>
  </property>
  <property fmtid="{D5CDD505-2E9C-101B-9397-08002B2CF9AE}" pid="4" name="CalculationRule">
    <vt:i4>0</vt:i4>
  </property>
</Properties>
</file>