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<sst xmlns="http://schemas.openxmlformats.org/spreadsheetml/2006/main" count="55" uniqueCount="39">
  <si>
    <t>中国太平洋财产保险股份有限公司邯郸市魏县支公司玉米完全成本保险承保公示清单</t>
  </si>
  <si>
    <t>投保人：</t>
  </si>
  <si>
    <t>魏县大兴庄镇王辛庄村村民委员会</t>
  </si>
  <si>
    <t>投保单号:</t>
  </si>
  <si>
    <t>ASHJVDS66A26P050126Q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</si>
  <si>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</si>
  <si>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</si>
  <si>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</si>
  <si>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</si>
  <si>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</si>
  <si>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</si>
  <si>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</si>
  <si>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</si>
  <si>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</si>
  <si>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</si>
  <si>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</si>
  <si>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</si>
  <si>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</si>
  <si>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王振杰</t>
  </si>
  <si>
    <t>玉米完全成本保险</t>
  </si>
  <si>
    <t>王振峰</t>
  </si>
  <si>
    <t>王现军</t>
  </si>
  <si>
    <t>王福</t>
  </si>
  <si>
    <t>王景珂</t>
  </si>
  <si>
    <t>王田</t>
  </si>
  <si>
    <t>王玉顺</t>
  </si>
  <si>
    <t>王振力</t>
  </si>
  <si>
    <t>王平</t>
  </si>
  <si>
    <t>王富山</t>
  </si>
  <si>
    <t>苗同</t>
  </si>
  <si>
    <t>王红林</t>
  </si>
  <si>
    <t>王双</t>
  </si>
  <si>
    <t>王磊</t>
  </si>
  <si>
    <t>王自强</t>
  </si>
  <si>
    <t>王振刚</t>
  </si>
  <si>
    <t>王峰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</si>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</sst>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ill="1" applyBorder="1" applyAlignment="1">
      <alignment horizontal="center" vertical="center"/>
    </xf>
    <xf numFmtId="0" fontId="6"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4"/>
  <sheetViews>
    <sheetView tabSelected="1" workbookViewId="0">
      <selection activeCell="E8" sqref="E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59.75</v>
      </c>
      <c r="E5" s="16">
        <v>0.0513</v>
      </c>
      <c r="F5" s="17">
        <v>800</v>
      </c>
      <c r="G5" s="17">
        <f t="shared" ref="G5:G11" si="0">D5*F5</f>
        <v>47800</v>
      </c>
      <c r="H5" s="17">
        <f>D5*41</f>
        <v>2449.75</v>
      </c>
      <c r="I5" s="18">
        <f t="shared" ref="I5:I11" si="1">H5*0.2</f>
        <v>489.95</v>
      </c>
      <c r="J5" s="18">
        <f t="shared" ref="J5:J11" si="2">H5*0.45</f>
        <v>1102.3875</v>
      </c>
      <c r="K5" s="18">
        <f t="shared" ref="K5:K11" si="3">H5*0.3</f>
        <v>734.925</v>
      </c>
      <c r="L5" s="19">
        <v>0</v>
      </c>
      <c r="M5" s="18">
        <f t="shared" ref="M5:M11" si="4">H5*0.05</f>
        <v>122.4875</v>
      </c>
    </row>
    <row r="6" ht="14.25" spans="1:13">
      <c r="A6" s="13">
        <v>2</v>
      </c>
      <c r="B6" s="14" t="s">
        <v>20</v>
      </c>
      <c r="C6" s="15" t="s">
        <v>19</v>
      </c>
      <c r="D6" s="14">
        <v>59.55</v>
      </c>
      <c r="E6" s="16">
        <v>0.0513</v>
      </c>
      <c r="F6" s="17">
        <v>800</v>
      </c>
      <c r="G6" s="17">
        <f t="shared" si="0"/>
        <v>47640</v>
      </c>
      <c r="H6" s="17">
        <f t="shared" ref="H6:H11" si="5">D6*41</f>
        <v>2441.55</v>
      </c>
      <c r="I6" s="18">
        <f t="shared" si="1"/>
        <v>488.31</v>
      </c>
      <c r="J6" s="18">
        <f t="shared" si="2"/>
        <v>1098.6975</v>
      </c>
      <c r="K6" s="18">
        <f t="shared" si="3"/>
        <v>732.465</v>
      </c>
      <c r="L6" s="19">
        <v>0</v>
      </c>
      <c r="M6" s="18">
        <f t="shared" si="4"/>
        <v>122.0775</v>
      </c>
    </row>
    <row r="7" ht="14.25" spans="1:13">
      <c r="A7" s="13">
        <v>3</v>
      </c>
      <c r="B7" s="14" t="s">
        <v>21</v>
      </c>
      <c r="C7" s="15" t="s">
        <v>19</v>
      </c>
      <c r="D7" s="14">
        <v>54.73</v>
      </c>
      <c r="E7" s="16">
        <v>0.0513</v>
      </c>
      <c r="F7" s="17">
        <v>800</v>
      </c>
      <c r="G7" s="17">
        <f t="shared" si="0"/>
        <v>43784</v>
      </c>
      <c r="H7" s="17">
        <f t="shared" si="5"/>
        <v>2243.93</v>
      </c>
      <c r="I7" s="18">
        <f t="shared" si="1"/>
        <v>448.786</v>
      </c>
      <c r="J7" s="18">
        <f t="shared" si="2"/>
        <v>1009.7685</v>
      </c>
      <c r="K7" s="18">
        <f t="shared" si="3"/>
        <v>673.179</v>
      </c>
      <c r="L7" s="19">
        <v>0</v>
      </c>
      <c r="M7" s="18">
        <f t="shared" si="4"/>
        <v>112.1965</v>
      </c>
    </row>
    <row r="8" ht="14.25" spans="1:13">
      <c r="A8" s="13">
        <v>4</v>
      </c>
      <c r="B8" s="14" t="s">
        <v>22</v>
      </c>
      <c r="C8" s="15" t="s">
        <v>19</v>
      </c>
      <c r="D8" s="14">
        <v>43.73</v>
      </c>
      <c r="E8" s="16">
        <v>0.0513</v>
      </c>
      <c r="F8" s="17">
        <v>800</v>
      </c>
      <c r="G8" s="17">
        <f t="shared" si="0"/>
        <v>34984</v>
      </c>
      <c r="H8" s="17">
        <f t="shared" si="5"/>
        <v>1792.93</v>
      </c>
      <c r="I8" s="18">
        <f t="shared" si="1"/>
        <v>358.586</v>
      </c>
      <c r="J8" s="18">
        <f t="shared" si="2"/>
        <v>806.8185</v>
      </c>
      <c r="K8" s="18">
        <f t="shared" si="3"/>
        <v>537.879</v>
      </c>
      <c r="L8" s="19">
        <v>0</v>
      </c>
      <c r="M8" s="18">
        <f t="shared" si="4"/>
        <v>89.6465</v>
      </c>
    </row>
    <row r="9" ht="14.25" spans="1:13">
      <c r="A9" s="13">
        <v>5</v>
      </c>
      <c r="B9" s="14" t="s">
        <v>23</v>
      </c>
      <c r="C9" s="15" t="s">
        <v>19</v>
      </c>
      <c r="D9" s="14">
        <v>43.03</v>
      </c>
      <c r="E9" s="16">
        <v>0.0513</v>
      </c>
      <c r="F9" s="17">
        <v>800</v>
      </c>
      <c r="G9" s="17">
        <f t="shared" si="0"/>
        <v>34424</v>
      </c>
      <c r="H9" s="17">
        <f t="shared" si="5"/>
        <v>1764.23</v>
      </c>
      <c r="I9" s="18">
        <f t="shared" si="1"/>
        <v>352.846</v>
      </c>
      <c r="J9" s="18">
        <f t="shared" si="2"/>
        <v>793.9035</v>
      </c>
      <c r="K9" s="18">
        <f t="shared" si="3"/>
        <v>529.269</v>
      </c>
      <c r="L9" s="19">
        <v>0</v>
      </c>
      <c r="M9" s="18">
        <f t="shared" si="4"/>
        <v>88.2115</v>
      </c>
    </row>
    <row r="10" ht="14.25" spans="1:13">
      <c r="A10" s="13">
        <v>6</v>
      </c>
      <c r="B10" s="14" t="s">
        <v>24</v>
      </c>
      <c r="C10" s="15" t="s">
        <v>19</v>
      </c>
      <c r="D10" s="14">
        <v>42.99</v>
      </c>
      <c r="E10" s="16">
        <v>0.0513</v>
      </c>
      <c r="F10" s="17">
        <v>800</v>
      </c>
      <c r="G10" s="17">
        <f t="shared" si="0"/>
        <v>34392</v>
      </c>
      <c r="H10" s="17">
        <f t="shared" si="5"/>
        <v>1762.59</v>
      </c>
      <c r="I10" s="18">
        <f t="shared" si="1"/>
        <v>352.518</v>
      </c>
      <c r="J10" s="18">
        <f t="shared" si="2"/>
        <v>793.1655</v>
      </c>
      <c r="K10" s="18">
        <f t="shared" si="3"/>
        <v>528.777</v>
      </c>
      <c r="L10" s="19">
        <v>0</v>
      </c>
      <c r="M10" s="18">
        <f t="shared" si="4"/>
        <v>88.1295</v>
      </c>
    </row>
    <row r="11" ht="14.25" spans="1:13">
      <c r="A11" s="13">
        <v>7</v>
      </c>
      <c r="B11" s="14" t="s">
        <v>25</v>
      </c>
      <c r="C11" s="15" t="s">
        <v>19</v>
      </c>
      <c r="D11" s="14">
        <v>38.83</v>
      </c>
      <c r="E11" s="16">
        <v>0.0513</v>
      </c>
      <c r="F11" s="17">
        <v>800</v>
      </c>
      <c r="G11" s="17">
        <f t="shared" si="0"/>
        <v>31064</v>
      </c>
      <c r="H11" s="17">
        <f t="shared" si="5"/>
        <v>1592.03</v>
      </c>
      <c r="I11" s="18">
        <f t="shared" si="1"/>
        <v>318.406</v>
      </c>
      <c r="J11" s="18">
        <f t="shared" si="2"/>
        <v>716.4135</v>
      </c>
      <c r="K11" s="18">
        <f t="shared" si="3"/>
        <v>477.609</v>
      </c>
      <c r="L11" s="19">
        <v>0</v>
      </c>
      <c r="M11" s="18">
        <f t="shared" si="4"/>
        <v>79.6015</v>
      </c>
    </row>
    <row r="12" ht="14.25" spans="1:13">
      <c r="A12" s="13">
        <v>8</v>
      </c>
      <c r="B12" s="14" t="s">
        <v>26</v>
      </c>
      <c r="C12" s="15" t="s">
        <v>19</v>
      </c>
      <c r="D12" s="14">
        <v>38.37</v>
      </c>
      <c r="E12" s="16">
        <v>0.0513</v>
      </c>
      <c r="F12" s="17">
        <v>800</v>
      </c>
      <c r="G12" s="17">
        <f>D12*F12</f>
        <v>30696</v>
      </c>
      <c r="H12" s="17">
        <f>D12*41</f>
        <v>1573.17</v>
      </c>
      <c r="I12" s="18">
        <f>H12*0.2</f>
        <v>314.634</v>
      </c>
      <c r="J12" s="18">
        <f>H12*0.45</f>
        <v>707.9265</v>
      </c>
      <c r="K12" s="18">
        <f>H12*0.3</f>
        <v>471.951</v>
      </c>
      <c r="L12" s="19">
        <v>0</v>
      </c>
      <c r="M12" s="18">
        <f>H12*0.05</f>
        <v>78.6585</v>
      </c>
    </row>
    <row r="13" ht="14.25" spans="1:13">
      <c r="A13" s="13">
        <v>9</v>
      </c>
      <c r="B13" s="14" t="s">
        <v>27</v>
      </c>
      <c r="C13" s="15" t="s">
        <v>19</v>
      </c>
      <c r="D13" s="14">
        <v>37.03</v>
      </c>
      <c r="E13" s="16">
        <v>0.0513</v>
      </c>
      <c r="F13" s="17">
        <v>800</v>
      </c>
      <c r="G13" s="17">
        <f>D13*F13</f>
        <v>29624</v>
      </c>
      <c r="H13" s="17">
        <f>D13*41</f>
        <v>1518.23</v>
      </c>
      <c r="I13" s="18">
        <f>H13*0.2</f>
        <v>303.646</v>
      </c>
      <c r="J13" s="18">
        <f>H13*0.45</f>
        <v>683.2035</v>
      </c>
      <c r="K13" s="18">
        <f>H13*0.3</f>
        <v>455.469</v>
      </c>
      <c r="L13" s="19">
        <v>0</v>
      </c>
      <c r="M13" s="18">
        <f>H13*0.05</f>
        <v>75.9115</v>
      </c>
    </row>
    <row r="14" ht="14.25" spans="1:13">
      <c r="A14" s="13">
        <v>10</v>
      </c>
      <c r="B14" s="14" t="s">
        <v>28</v>
      </c>
      <c r="C14" s="15" t="s">
        <v>19</v>
      </c>
      <c r="D14" s="14">
        <v>32.15</v>
      </c>
      <c r="E14" s="16">
        <v>0.0513</v>
      </c>
      <c r="F14" s="17">
        <v>800</v>
      </c>
      <c r="G14" s="17">
        <f>D14*F14</f>
        <v>25720</v>
      </c>
      <c r="H14" s="17">
        <f>D14*41</f>
        <v>1318.15</v>
      </c>
      <c r="I14" s="18">
        <f>H14*0.2</f>
        <v>263.63</v>
      </c>
      <c r="J14" s="18">
        <f>H14*0.45</f>
        <v>593.1675</v>
      </c>
      <c r="K14" s="18">
        <f>H14*0.3</f>
        <v>395.445</v>
      </c>
      <c r="L14" s="19">
        <v>0</v>
      </c>
      <c r="M14" s="18">
        <f>H14*0.05</f>
        <v>65.9075</v>
      </c>
    </row>
    <row r="15" ht="14.25" spans="1:13">
      <c r="A15" s="13">
        <v>11</v>
      </c>
      <c r="B15" s="14" t="s">
        <v>29</v>
      </c>
      <c r="C15" s="15" t="s">
        <v>19</v>
      </c>
      <c r="D15" s="14">
        <v>30.48</v>
      </c>
      <c r="E15" s="16">
        <v>0.0513</v>
      </c>
      <c r="F15" s="17">
        <v>800</v>
      </c>
      <c r="G15" s="17">
        <f>D15*F15</f>
        <v>24384</v>
      </c>
      <c r="H15" s="17">
        <f>D15*41</f>
        <v>1249.68</v>
      </c>
      <c r="I15" s="18">
        <f>H15*0.2</f>
        <v>249.936</v>
      </c>
      <c r="J15" s="18">
        <f>H15*0.45</f>
        <v>562.356</v>
      </c>
      <c r="K15" s="18">
        <f>H15*0.3</f>
        <v>374.904</v>
      </c>
      <c r="L15" s="19">
        <v>0</v>
      </c>
      <c r="M15" s="18">
        <f>H15*0.05</f>
        <v>62.484</v>
      </c>
    </row>
    <row r="16" ht="14.25" spans="1:13">
      <c r="A16" s="13">
        <v>12</v>
      </c>
      <c r="B16" s="14" t="s">
        <v>30</v>
      </c>
      <c r="C16" s="15" t="s">
        <v>19</v>
      </c>
      <c r="D16" s="14">
        <v>3.78</v>
      </c>
      <c r="E16" s="16">
        <v>0.0513</v>
      </c>
      <c r="F16" s="17">
        <v>800</v>
      </c>
      <c r="G16" s="17">
        <f>D16*F16</f>
        <v>3024</v>
      </c>
      <c r="H16" s="17">
        <f>D16*41</f>
        <v>154.98</v>
      </c>
      <c r="I16" s="18">
        <f>H16*0.2</f>
        <v>30.996</v>
      </c>
      <c r="J16" s="18">
        <f>H16*0.45</f>
        <v>69.741</v>
      </c>
      <c r="K16" s="18">
        <f>H16*0.3</f>
        <v>46.494</v>
      </c>
      <c r="L16" s="19">
        <v>0</v>
      </c>
      <c r="M16" s="18">
        <f>H16*0.05</f>
        <v>7.749</v>
      </c>
    </row>
    <row r="17" ht="14.25" spans="1:13">
      <c r="A17" s="13">
        <v>13</v>
      </c>
      <c r="B17" s="14" t="s">
        <v>31</v>
      </c>
      <c r="C17" s="15" t="s">
        <v>19</v>
      </c>
      <c r="D17" s="14">
        <v>3.6</v>
      </c>
      <c r="E17" s="16">
        <v>0.0513</v>
      </c>
      <c r="F17" s="17">
        <v>800</v>
      </c>
      <c r="G17" s="17">
        <f>D17*F17</f>
        <v>2880</v>
      </c>
      <c r="H17" s="17">
        <f>D17*41</f>
        <v>147.6</v>
      </c>
      <c r="I17" s="18">
        <f>H17*0.2</f>
        <v>29.52</v>
      </c>
      <c r="J17" s="18">
        <f>H17*0.45</f>
        <v>66.42</v>
      </c>
      <c r="K17" s="18">
        <f>H17*0.3</f>
        <v>44.28</v>
      </c>
      <c r="L17" s="19">
        <v>0</v>
      </c>
      <c r="M17" s="18">
        <f>H17*0.05</f>
        <v>7.38</v>
      </c>
    </row>
    <row r="18" ht="14.25" spans="1:13">
      <c r="A18" s="13">
        <v>14</v>
      </c>
      <c r="B18" s="14" t="s">
        <v>32</v>
      </c>
      <c r="C18" s="15" t="s">
        <v>19</v>
      </c>
      <c r="D18" s="14">
        <v>3.51</v>
      </c>
      <c r="E18" s="16">
        <v>0.0513</v>
      </c>
      <c r="F18" s="17">
        <v>800</v>
      </c>
      <c r="G18" s="17">
        <f>D18*F18</f>
        <v>2808</v>
      </c>
      <c r="H18" s="17">
        <f>D18*41</f>
        <v>143.91</v>
      </c>
      <c r="I18" s="18">
        <f>H18*0.2</f>
        <v>28.782</v>
      </c>
      <c r="J18" s="18">
        <f>H18*0.45</f>
        <v>64.7595</v>
      </c>
      <c r="K18" s="18">
        <f>H18*0.3</f>
        <v>43.173</v>
      </c>
      <c r="L18" s="19">
        <v>0</v>
      </c>
      <c r="M18" s="18">
        <f>H18*0.05</f>
        <v>7.1955</v>
      </c>
    </row>
    <row r="19" ht="14.25" spans="1:13">
      <c r="A19" s="13">
        <v>15</v>
      </c>
      <c r="B19" s="14" t="s">
        <v>33</v>
      </c>
      <c r="C19" s="15" t="s">
        <v>19</v>
      </c>
      <c r="D19" s="14">
        <v>2.86</v>
      </c>
      <c r="E19" s="16">
        <v>0.0513</v>
      </c>
      <c r="F19" s="17">
        <v>800</v>
      </c>
      <c r="G19" s="17">
        <f>D19*F19</f>
        <v>2288</v>
      </c>
      <c r="H19" s="17">
        <f>D19*41</f>
        <v>117.26</v>
      </c>
      <c r="I19" s="18">
        <f>H19*0.2</f>
        <v>23.452</v>
      </c>
      <c r="J19" s="18">
        <f>H19*0.45</f>
        <v>52.767</v>
      </c>
      <c r="K19" s="18">
        <f>H19*0.3</f>
        <v>35.178</v>
      </c>
      <c r="L19" s="19">
        <v>0</v>
      </c>
      <c r="M19" s="18">
        <f>H19*0.05</f>
        <v>5.863</v>
      </c>
    </row>
    <row r="20" ht="14.25" spans="1:13">
      <c r="A20" s="13">
        <v>16</v>
      </c>
      <c r="B20" s="14" t="s">
        <v>34</v>
      </c>
      <c r="C20" s="15" t="s">
        <v>19</v>
      </c>
      <c r="D20" s="14">
        <v>2.84</v>
      </c>
      <c r="E20" s="16">
        <v>0.0513</v>
      </c>
      <c r="F20" s="17">
        <v>800</v>
      </c>
      <c r="G20" s="17">
        <f>D20*F20</f>
        <v>2272</v>
      </c>
      <c r="H20" s="17">
        <f>D20*41</f>
        <v>116.44</v>
      </c>
      <c r="I20" s="18">
        <f>H20*0.2</f>
        <v>23.288</v>
      </c>
      <c r="J20" s="18">
        <f>H20*0.45</f>
        <v>52.398</v>
      </c>
      <c r="K20" s="18">
        <f>H20*0.3</f>
        <v>34.932</v>
      </c>
      <c r="L20" s="19">
        <v>0</v>
      </c>
      <c r="M20" s="18">
        <f>H20*0.05</f>
        <v>5.822</v>
      </c>
    </row>
    <row r="21" ht="14.25" spans="1:13">
      <c r="A21" s="13">
        <v>17</v>
      </c>
      <c r="B21" s="14" t="s">
        <v>35</v>
      </c>
      <c r="C21" s="15" t="s">
        <v>19</v>
      </c>
      <c r="D21" s="14">
        <v>2.77</v>
      </c>
      <c r="E21" s="16">
        <v>0.0513</v>
      </c>
      <c r="F21" s="17">
        <v>800</v>
      </c>
      <c r="G21" s="17">
        <f>D21*F21</f>
        <v>2216</v>
      </c>
      <c r="H21" s="17">
        <f>D21*41</f>
        <v>113.57</v>
      </c>
      <c r="I21" s="18">
        <f>H21*0.2</f>
        <v>22.714</v>
      </c>
      <c r="J21" s="18">
        <f>H21*0.45</f>
        <v>51.1065</v>
      </c>
      <c r="K21" s="18">
        <f>H21*0.3</f>
        <v>34.071</v>
      </c>
      <c r="L21" s="19">
        <v>0</v>
      </c>
      <c r="M21" s="18">
        <f>H21*0.05</f>
        <v>5.6785</v>
      </c>
    </row>
    <row r="22" ht="14.25" spans="1:13">
      <c r="A22" s="13" t="s">
        <v>36</v>
      </c>
      <c r="B22" s="15"/>
      <c r="C22" s="15"/>
      <c r="D22" s="20">
        <f>SUM(D5:D21)</f>
        <v>500</v>
      </c>
      <c r="E22" s="16"/>
      <c r="F22" s="17"/>
      <c r="G22" s="21">
        <f t="shared" ref="G22:M22" si="6">SUM(G5:G21)</f>
        <v>400000</v>
      </c>
      <c r="H22" s="21">
        <f t="shared" si="6"/>
        <v>20500</v>
      </c>
      <c r="I22" s="22">
        <f t="shared" si="6"/>
        <v>4100</v>
      </c>
      <c r="J22" s="23">
        <f t="shared" si="6"/>
        <v>9225</v>
      </c>
      <c r="K22" s="22">
        <f t="shared" si="6"/>
        <v>6150</v>
      </c>
      <c r="L22" s="13">
        <f t="shared" si="6"/>
        <v>0</v>
      </c>
      <c r="M22" s="22">
        <f t="shared" si="6"/>
        <v>1025</v>
      </c>
    </row>
    <row r="23" ht="16" customHeight="1" spans="1:13">
      <c r="A23" s="24" t="s">
        <v>37</v>
      </c>
      <c r="C23" s="25"/>
      <c r="D23" s="24"/>
      <c r="F23" s="25"/>
      <c r="G23" s="24"/>
      <c r="H23" s="24"/>
      <c r="I23" s="24"/>
      <c r="J23" s="24"/>
      <c r="K23" s="24"/>
      <c r="L23" s="26"/>
      <c r="M23" s="27"/>
    </row>
    <row r="24" ht="15" customHeight="1" spans="1:13">
      <c r="A24" s="28"/>
      <c r="B24" s="28"/>
      <c r="C24" s="29"/>
      <c r="D24" s="28"/>
      <c r="E24" s="30"/>
      <c r="F24" s="30"/>
      <c r="G24" s="8"/>
      <c r="H24" s="8"/>
      <c r="I24" s="31"/>
      <c r="J24" s="31" t="s">
        <v>38</v>
      </c>
      <c r="K24" s="31"/>
      <c r="L24" s="31"/>
      <c r="M24" s="9"/>
    </row>
  </sheetData>
  <mergeCells count="7">
    <mergeCell ref="A1:M1"/>
    <mergeCell ref="A2:B2"/>
    <mergeCell ref="C2:G2"/>
    <mergeCell ref="A3:B3"/>
    <mergeCell ref="C3:G3"/>
    <mergeCell ref="J3:L3"/>
    <mergeCell ref="J24:L24"/>
  </mergeCells>
  <conditionalFormatting sqref="B5:B21">
    <cfRule type="expression" dxfId="0" priority="1">
      <formula>AND(SUMPRODUCT(IFERROR(1*(($B$5:$B$21&amp;"x")=(B5&amp;"x")),0))&gt;1,NOT(ISBLANK(B5)))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9A470CC2E4BB4A4E9FFA11D26D950766_13</vt:lpwstr>
  </property>
  <property fmtid="{D5CDD505-2E9C-101B-9397-08002B2CF9AE}" pid="3" name="KSOProductBuildVer">
    <vt:lpwstr>2052-12.1.0.25225</vt:lpwstr>
  </property>
  <property fmtid="{D5CDD505-2E9C-101B-9397-08002B2CF9AE}" pid="4" name="CalculationRule">
    <vt:i4>0</vt:i4>
  </property>
</Properties>
</file>