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<sst xmlns="http://schemas.openxmlformats.org/spreadsheetml/2006/main" count="67" uniqueCount="45">
  <si>
    <t>中国太平洋财产保险股份有限公司邯郸市魏县支公司玉米完全成本保险承保公示清单</t>
  </si>
  <si>
    <t>投保人：</t>
  </si>
  <si>
    <t>魏县大兴庄镇樊村村民委员会</t>
  </si>
  <si>
    <t>投保单号:</t>
  </si>
  <si>
    <t>ASHJVDS66A26P050109D</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</si>
  <si>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</si>
  <si>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</si>
  <si>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</si>
  <si>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</si>
  <si>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</si>
  <si>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</si>
  <si>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</si>
  <si>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</si>
  <si>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</si>
  <si>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</si>
  <si>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</si>
  <si>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</si>
  <si>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</si>
  <si>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李凯</t>
  </si>
  <si>
    <t>玉米完全成本保险</t>
  </si>
  <si>
    <t>徐章学</t>
  </si>
  <si>
    <t>赵岭</t>
  </si>
  <si>
    <t>范富全</t>
  </si>
  <si>
    <t>李伟</t>
  </si>
  <si>
    <t>范其禄</t>
  </si>
  <si>
    <t>李香芹</t>
  </si>
  <si>
    <t>吕银良</t>
  </si>
  <si>
    <t>刘学政</t>
  </si>
  <si>
    <t>赵勇</t>
  </si>
  <si>
    <t>连文杰</t>
  </si>
  <si>
    <t>李刚</t>
  </si>
  <si>
    <t>李张喜</t>
  </si>
  <si>
    <t>赵峰</t>
  </si>
  <si>
    <t>李张海</t>
  </si>
  <si>
    <t>连同杰</t>
  </si>
  <si>
    <t>李忠</t>
  </si>
  <si>
    <t>李忠尧</t>
  </si>
  <si>
    <t>王书臣</t>
  </si>
  <si>
    <t>王章臣</t>
  </si>
  <si>
    <t>连书杰</t>
  </si>
  <si>
    <t>李庆峰</t>
  </si>
  <si>
    <t>刘付东</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</si>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</sst>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M30"/>
  <sheetViews>
    <sheetView tabSelected="1" workbookViewId="0">
      <selection activeCell="D7" sqref="D7"/>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96.43</v>
      </c>
      <c r="E5" s="17">
        <v>0.0513</v>
      </c>
      <c r="F5" s="18">
        <v>800</v>
      </c>
      <c r="G5" s="18">
        <f t="shared" ref="G5:G11" si="0">D5*F5</f>
        <v>77144</v>
      </c>
      <c r="H5" s="18">
        <f>D5*41</f>
        <v>3953.63</v>
      </c>
      <c r="I5" s="19">
        <f t="shared" ref="I5:I11" si="1">H5*0.2</f>
        <v>790.726</v>
      </c>
      <c r="J5" s="19">
        <f t="shared" ref="J5:J11" si="2">H5*0.45</f>
        <v>1779.1335</v>
      </c>
      <c r="K5" s="19">
        <f t="shared" ref="K5:K11" si="3">H5*0.3</f>
        <v>1186.089</v>
      </c>
      <c r="L5" s="20">
        <v>0</v>
      </c>
      <c r="M5" s="19">
        <f t="shared" ref="M5:M11" si="4">H5*0.05</f>
        <v>197.6815</v>
      </c>
    </row>
    <row r="6" ht="14.25" spans="1:13">
      <c r="A6" s="13">
        <v>2</v>
      </c>
      <c r="B6" s="14" t="s">
        <v>20</v>
      </c>
      <c r="C6" s="15" t="s">
        <v>19</v>
      </c>
      <c r="D6" s="16">
        <v>96.12</v>
      </c>
      <c r="E6" s="17">
        <v>0.0513</v>
      </c>
      <c r="F6" s="18">
        <v>800</v>
      </c>
      <c r="G6" s="18">
        <f t="shared" si="0"/>
        <v>76896</v>
      </c>
      <c r="H6" s="18">
        <f t="shared" ref="H6:H11" si="5">D6*41</f>
        <v>3940.92</v>
      </c>
      <c r="I6" s="19">
        <f t="shared" si="1"/>
        <v>788.184</v>
      </c>
      <c r="J6" s="19">
        <f t="shared" si="2"/>
        <v>1773.414</v>
      </c>
      <c r="K6" s="19">
        <f t="shared" si="3"/>
        <v>1182.276</v>
      </c>
      <c r="L6" s="20">
        <v>0</v>
      </c>
      <c r="M6" s="19">
        <f t="shared" si="4"/>
        <v>197.046</v>
      </c>
    </row>
    <row r="7" ht="14.25" spans="1:13">
      <c r="A7" s="13">
        <v>3</v>
      </c>
      <c r="B7" s="14" t="s">
        <v>21</v>
      </c>
      <c r="C7" s="15" t="s">
        <v>19</v>
      </c>
      <c r="D7" s="16">
        <v>50.55</v>
      </c>
      <c r="E7" s="17">
        <v>0.0513</v>
      </c>
      <c r="F7" s="18">
        <v>800</v>
      </c>
      <c r="G7" s="18">
        <f t="shared" si="0"/>
        <v>40440</v>
      </c>
      <c r="H7" s="18">
        <f t="shared" si="5"/>
        <v>2072.55</v>
      </c>
      <c r="I7" s="19">
        <f t="shared" si="1"/>
        <v>414.51</v>
      </c>
      <c r="J7" s="19">
        <f t="shared" si="2"/>
        <v>932.6475</v>
      </c>
      <c r="K7" s="19">
        <f t="shared" si="3"/>
        <v>621.765</v>
      </c>
      <c r="L7" s="20">
        <v>0</v>
      </c>
      <c r="M7" s="19">
        <f t="shared" si="4"/>
        <v>103.6275</v>
      </c>
    </row>
    <row r="8" ht="14.25" spans="1:13">
      <c r="A8" s="13">
        <v>4</v>
      </c>
      <c r="B8" s="14" t="s">
        <v>22</v>
      </c>
      <c r="C8" s="15" t="s">
        <v>19</v>
      </c>
      <c r="D8" s="16">
        <v>39.64</v>
      </c>
      <c r="E8" s="17">
        <v>0.0513</v>
      </c>
      <c r="F8" s="18">
        <v>800</v>
      </c>
      <c r="G8" s="18">
        <f t="shared" si="0"/>
        <v>31712</v>
      </c>
      <c r="H8" s="18">
        <f t="shared" si="5"/>
        <v>1625.24</v>
      </c>
      <c r="I8" s="19">
        <f t="shared" si="1"/>
        <v>325.048</v>
      </c>
      <c r="J8" s="19">
        <f t="shared" si="2"/>
        <v>731.358</v>
      </c>
      <c r="K8" s="19">
        <f t="shared" si="3"/>
        <v>487.572</v>
      </c>
      <c r="L8" s="20">
        <v>0</v>
      </c>
      <c r="M8" s="19">
        <f t="shared" si="4"/>
        <v>81.262</v>
      </c>
    </row>
    <row r="9" ht="14.25" spans="1:13">
      <c r="A9" s="13">
        <v>5</v>
      </c>
      <c r="B9" s="14" t="s">
        <v>23</v>
      </c>
      <c r="C9" s="15" t="s">
        <v>19</v>
      </c>
      <c r="D9" s="16">
        <v>33.55</v>
      </c>
      <c r="E9" s="17">
        <v>0.0513</v>
      </c>
      <c r="F9" s="18">
        <v>800</v>
      </c>
      <c r="G9" s="18">
        <f t="shared" si="0"/>
        <v>26840</v>
      </c>
      <c r="H9" s="18">
        <f t="shared" si="5"/>
        <v>1375.55</v>
      </c>
      <c r="I9" s="19">
        <f t="shared" si="1"/>
        <v>275.11</v>
      </c>
      <c r="J9" s="19">
        <f t="shared" si="2"/>
        <v>618.9975</v>
      </c>
      <c r="K9" s="19">
        <f t="shared" si="3"/>
        <v>412.665</v>
      </c>
      <c r="L9" s="20">
        <v>0</v>
      </c>
      <c r="M9" s="19">
        <f t="shared" si="4"/>
        <v>68.7775</v>
      </c>
    </row>
    <row r="10" ht="14.25" spans="1:13">
      <c r="A10" s="13">
        <v>6</v>
      </c>
      <c r="B10" s="14" t="s">
        <v>24</v>
      </c>
      <c r="C10" s="15" t="s">
        <v>19</v>
      </c>
      <c r="D10" s="16">
        <v>29.33</v>
      </c>
      <c r="E10" s="17">
        <v>0.0513</v>
      </c>
      <c r="F10" s="18">
        <v>800</v>
      </c>
      <c r="G10" s="18">
        <f t="shared" si="0"/>
        <v>23464</v>
      </c>
      <c r="H10" s="18">
        <f t="shared" si="5"/>
        <v>1202.53</v>
      </c>
      <c r="I10" s="19">
        <f t="shared" si="1"/>
        <v>240.506</v>
      </c>
      <c r="J10" s="19">
        <f t="shared" si="2"/>
        <v>541.1385</v>
      </c>
      <c r="K10" s="19">
        <f t="shared" si="3"/>
        <v>360.759</v>
      </c>
      <c r="L10" s="20">
        <v>0</v>
      </c>
      <c r="M10" s="19">
        <f t="shared" si="4"/>
        <v>60.1265</v>
      </c>
    </row>
    <row r="11" ht="14.25" spans="1:13">
      <c r="A11" s="13">
        <v>7</v>
      </c>
      <c r="B11" s="14" t="s">
        <v>25</v>
      </c>
      <c r="C11" s="15" t="s">
        <v>19</v>
      </c>
      <c r="D11" s="16">
        <v>28.09</v>
      </c>
      <c r="E11" s="17">
        <v>0.0513</v>
      </c>
      <c r="F11" s="18">
        <v>800</v>
      </c>
      <c r="G11" s="18">
        <f t="shared" si="0"/>
        <v>22472</v>
      </c>
      <c r="H11" s="18">
        <f t="shared" si="5"/>
        <v>1151.69</v>
      </c>
      <c r="I11" s="19">
        <f t="shared" si="1"/>
        <v>230.338</v>
      </c>
      <c r="J11" s="19">
        <f t="shared" si="2"/>
        <v>518.2605</v>
      </c>
      <c r="K11" s="19">
        <f t="shared" si="3"/>
        <v>345.507</v>
      </c>
      <c r="L11" s="20">
        <v>0</v>
      </c>
      <c r="M11" s="19">
        <f t="shared" si="4"/>
        <v>57.5845</v>
      </c>
    </row>
    <row r="12" ht="14.25" spans="1:13">
      <c r="A12" s="13">
        <v>8</v>
      </c>
      <c r="B12" s="14" t="s">
        <v>26</v>
      </c>
      <c r="C12" s="15" t="s">
        <v>19</v>
      </c>
      <c r="D12" s="16">
        <v>16.64</v>
      </c>
      <c r="E12" s="17">
        <v>0.0513</v>
      </c>
      <c r="F12" s="18">
        <v>800</v>
      </c>
      <c r="G12" s="18">
        <f>D12*F12</f>
        <v>13312</v>
      </c>
      <c r="H12" s="18">
        <f>D12*41</f>
        <v>682.24</v>
      </c>
      <c r="I12" s="19">
        <f>H12*0.2</f>
        <v>136.448</v>
      </c>
      <c r="J12" s="19">
        <f>H12*0.45</f>
        <v>307.008</v>
      </c>
      <c r="K12" s="19">
        <f>H12*0.3</f>
        <v>204.672</v>
      </c>
      <c r="L12" s="20">
        <v>0</v>
      </c>
      <c r="M12" s="19">
        <f>H12*0.05</f>
        <v>34.112</v>
      </c>
    </row>
    <row r="13" ht="14.25" spans="1:13">
      <c r="A13" s="13">
        <v>9</v>
      </c>
      <c r="B13" s="14" t="s">
        <v>27</v>
      </c>
      <c r="C13" s="15" t="s">
        <v>19</v>
      </c>
      <c r="D13" s="16">
        <v>11.53</v>
      </c>
      <c r="E13" s="17">
        <v>0.0513</v>
      </c>
      <c r="F13" s="18">
        <v>800</v>
      </c>
      <c r="G13" s="18">
        <f>D13*F13</f>
        <v>9224</v>
      </c>
      <c r="H13" s="18">
        <f>D13*41</f>
        <v>472.73</v>
      </c>
      <c r="I13" s="19">
        <f>H13*0.2</f>
        <v>94.546</v>
      </c>
      <c r="J13" s="19">
        <f>H13*0.45</f>
        <v>212.7285</v>
      </c>
      <c r="K13" s="19">
        <f>H13*0.3</f>
        <v>141.819</v>
      </c>
      <c r="L13" s="20">
        <v>0</v>
      </c>
      <c r="M13" s="19">
        <f>H13*0.05</f>
        <v>23.6365</v>
      </c>
    </row>
    <row r="14" ht="14.25" spans="1:13">
      <c r="A14" s="13">
        <v>10</v>
      </c>
      <c r="B14" s="14" t="s">
        <v>28</v>
      </c>
      <c r="C14" s="15" t="s">
        <v>19</v>
      </c>
      <c r="D14" s="16">
        <v>10.77</v>
      </c>
      <c r="E14" s="17">
        <v>0.0513</v>
      </c>
      <c r="F14" s="18">
        <v>800</v>
      </c>
      <c r="G14" s="18">
        <f>D14*F14</f>
        <v>8616</v>
      </c>
      <c r="H14" s="18">
        <f>D14*41</f>
        <v>441.57</v>
      </c>
      <c r="I14" s="19">
        <f>H14*0.2</f>
        <v>88.314</v>
      </c>
      <c r="J14" s="19">
        <f>H14*0.45</f>
        <v>198.7065</v>
      </c>
      <c r="K14" s="19">
        <f>H14*0.3</f>
        <v>132.471</v>
      </c>
      <c r="L14" s="20">
        <v>0</v>
      </c>
      <c r="M14" s="19">
        <f>H14*0.05</f>
        <v>22.0785</v>
      </c>
    </row>
    <row r="15" ht="14.25" spans="1:13">
      <c r="A15" s="13">
        <v>11</v>
      </c>
      <c r="B15" s="14" t="s">
        <v>29</v>
      </c>
      <c r="C15" s="15" t="s">
        <v>19</v>
      </c>
      <c r="D15" s="16">
        <v>9.96</v>
      </c>
      <c r="E15" s="17">
        <v>0.0513</v>
      </c>
      <c r="F15" s="18">
        <v>800</v>
      </c>
      <c r="G15" s="18">
        <f>D15*F15</f>
        <v>7968</v>
      </c>
      <c r="H15" s="18">
        <f>D15*41</f>
        <v>408.36</v>
      </c>
      <c r="I15" s="19">
        <f>H15*0.2</f>
        <v>81.672</v>
      </c>
      <c r="J15" s="19">
        <f>H15*0.45</f>
        <v>183.762</v>
      </c>
      <c r="K15" s="19">
        <f>H15*0.3</f>
        <v>122.508</v>
      </c>
      <c r="L15" s="20">
        <v>0</v>
      </c>
      <c r="M15" s="19">
        <f>H15*0.05</f>
        <v>20.418</v>
      </c>
    </row>
    <row r="16" ht="14.25" spans="1:13">
      <c r="A16" s="13">
        <v>12</v>
      </c>
      <c r="B16" s="14" t="s">
        <v>30</v>
      </c>
      <c r="C16" s="15" t="s">
        <v>19</v>
      </c>
      <c r="D16" s="16">
        <v>9.15</v>
      </c>
      <c r="E16" s="17">
        <v>0.0513</v>
      </c>
      <c r="F16" s="18">
        <v>800</v>
      </c>
      <c r="G16" s="18">
        <f>D16*F16</f>
        <v>7320</v>
      </c>
      <c r="H16" s="18">
        <f>D16*41</f>
        <v>375.15</v>
      </c>
      <c r="I16" s="19">
        <f>H16*0.2</f>
        <v>75.03</v>
      </c>
      <c r="J16" s="19">
        <f>H16*0.45</f>
        <v>168.8175</v>
      </c>
      <c r="K16" s="19">
        <f>H16*0.3</f>
        <v>112.545</v>
      </c>
      <c r="L16" s="20">
        <v>0</v>
      </c>
      <c r="M16" s="19">
        <f>H16*0.05</f>
        <v>18.7575</v>
      </c>
    </row>
    <row r="17" ht="14.25" spans="1:13">
      <c r="A17" s="13">
        <v>13</v>
      </c>
      <c r="B17" s="14" t="s">
        <v>31</v>
      </c>
      <c r="C17" s="15" t="s">
        <v>19</v>
      </c>
      <c r="D17" s="16">
        <v>9.11</v>
      </c>
      <c r="E17" s="17">
        <v>0.0513</v>
      </c>
      <c r="F17" s="18">
        <v>800</v>
      </c>
      <c r="G17" s="18">
        <f>D17*F17</f>
        <v>7288</v>
      </c>
      <c r="H17" s="18">
        <f>D17*41</f>
        <v>373.51</v>
      </c>
      <c r="I17" s="19">
        <f>H17*0.2</f>
        <v>74.702</v>
      </c>
      <c r="J17" s="19">
        <f>H17*0.45</f>
        <v>168.0795</v>
      </c>
      <c r="K17" s="19">
        <f>H17*0.3</f>
        <v>112.053</v>
      </c>
      <c r="L17" s="20">
        <v>0</v>
      </c>
      <c r="M17" s="19">
        <f>H17*0.05</f>
        <v>18.6755</v>
      </c>
    </row>
    <row r="18" ht="14.25" spans="1:13">
      <c r="A18" s="13">
        <v>14</v>
      </c>
      <c r="B18" s="14" t="s">
        <v>32</v>
      </c>
      <c r="C18" s="15" t="s">
        <v>19</v>
      </c>
      <c r="D18" s="16">
        <v>8.44</v>
      </c>
      <c r="E18" s="17">
        <v>0.0513</v>
      </c>
      <c r="F18" s="18">
        <v>800</v>
      </c>
      <c r="G18" s="18">
        <f>D18*F18</f>
        <v>6752</v>
      </c>
      <c r="H18" s="18">
        <f>D18*41</f>
        <v>346.04</v>
      </c>
      <c r="I18" s="19">
        <f>H18*0.2</f>
        <v>69.208</v>
      </c>
      <c r="J18" s="19">
        <f>H18*0.45</f>
        <v>155.718</v>
      </c>
      <c r="K18" s="19">
        <f>H18*0.3</f>
        <v>103.812</v>
      </c>
      <c r="L18" s="20">
        <v>0</v>
      </c>
      <c r="M18" s="19">
        <f>H18*0.05</f>
        <v>17.302</v>
      </c>
    </row>
    <row r="19" ht="14.25" spans="1:13">
      <c r="A19" s="13">
        <v>15</v>
      </c>
      <c r="B19" s="14" t="s">
        <v>33</v>
      </c>
      <c r="C19" s="15" t="s">
        <v>19</v>
      </c>
      <c r="D19" s="16">
        <v>7.85</v>
      </c>
      <c r="E19" s="17">
        <v>0.0513</v>
      </c>
      <c r="F19" s="18">
        <v>800</v>
      </c>
      <c r="G19" s="18">
        <f>D19*F19</f>
        <v>6280</v>
      </c>
      <c r="H19" s="18">
        <f>D19*41</f>
        <v>321.85</v>
      </c>
      <c r="I19" s="19">
        <f>H19*0.2</f>
        <v>64.37</v>
      </c>
      <c r="J19" s="19">
        <f>H19*0.45</f>
        <v>144.8325</v>
      </c>
      <c r="K19" s="19">
        <f>H19*0.3</f>
        <v>96.555</v>
      </c>
      <c r="L19" s="20">
        <v>0</v>
      </c>
      <c r="M19" s="19">
        <f>H19*0.05</f>
        <v>16.0925</v>
      </c>
    </row>
    <row r="20" ht="14.25" spans="1:13">
      <c r="A20" s="13">
        <v>16</v>
      </c>
      <c r="B20" s="14" t="s">
        <v>34</v>
      </c>
      <c r="C20" s="15" t="s">
        <v>19</v>
      </c>
      <c r="D20" s="16">
        <v>7.55</v>
      </c>
      <c r="E20" s="17">
        <v>0.0513</v>
      </c>
      <c r="F20" s="18">
        <v>800</v>
      </c>
      <c r="G20" s="18">
        <f>D20*F20</f>
        <v>6040</v>
      </c>
      <c r="H20" s="18">
        <f>D20*41</f>
        <v>309.55</v>
      </c>
      <c r="I20" s="19">
        <f>H20*0.2</f>
        <v>61.91</v>
      </c>
      <c r="J20" s="19">
        <f>H20*0.45</f>
        <v>139.2975</v>
      </c>
      <c r="K20" s="19">
        <f>H20*0.3</f>
        <v>92.865</v>
      </c>
      <c r="L20" s="20">
        <v>0</v>
      </c>
      <c r="M20" s="19">
        <f>H20*0.05</f>
        <v>15.4775</v>
      </c>
    </row>
    <row r="21" ht="14.25" spans="1:13">
      <c r="A21" s="13">
        <v>17</v>
      </c>
      <c r="B21" s="14" t="s">
        <v>35</v>
      </c>
      <c r="C21" s="15" t="s">
        <v>19</v>
      </c>
      <c r="D21" s="16">
        <v>7.14</v>
      </c>
      <c r="E21" s="17">
        <v>0.0513</v>
      </c>
      <c r="F21" s="18">
        <v>800</v>
      </c>
      <c r="G21" s="18">
        <f>D21*F21</f>
        <v>5712</v>
      </c>
      <c r="H21" s="18">
        <f>D21*41</f>
        <v>292.74</v>
      </c>
      <c r="I21" s="19">
        <f>H21*0.2</f>
        <v>58.548</v>
      </c>
      <c r="J21" s="19">
        <f>H21*0.45</f>
        <v>131.733</v>
      </c>
      <c r="K21" s="19">
        <f>H21*0.3</f>
        <v>87.822</v>
      </c>
      <c r="L21" s="20">
        <v>0</v>
      </c>
      <c r="M21" s="19">
        <f>H21*0.05</f>
        <v>14.637</v>
      </c>
    </row>
    <row r="22" ht="14.25" spans="1:13">
      <c r="A22" s="13">
        <v>18</v>
      </c>
      <c r="B22" s="14" t="s">
        <v>36</v>
      </c>
      <c r="C22" s="15" t="s">
        <v>19</v>
      </c>
      <c r="D22" s="16">
        <v>7.08</v>
      </c>
      <c r="E22" s="17">
        <v>0.0513</v>
      </c>
      <c r="F22" s="18">
        <v>800</v>
      </c>
      <c r="G22" s="18">
        <f>D22*F22</f>
        <v>5664</v>
      </c>
      <c r="H22" s="18">
        <f>D22*41</f>
        <v>290.28</v>
      </c>
      <c r="I22" s="19">
        <f>H22*0.2</f>
        <v>58.056</v>
      </c>
      <c r="J22" s="19">
        <f>H22*0.45</f>
        <v>130.626</v>
      </c>
      <c r="K22" s="19">
        <f>H22*0.3</f>
        <v>87.084</v>
      </c>
      <c r="L22" s="20">
        <v>0</v>
      </c>
      <c r="M22" s="19">
        <f>H22*0.05</f>
        <v>14.514</v>
      </c>
    </row>
    <row r="23" ht="14.25" spans="1:13">
      <c r="A23" s="13">
        <v>19</v>
      </c>
      <c r="B23" s="14" t="s">
        <v>37</v>
      </c>
      <c r="C23" s="15" t="s">
        <v>19</v>
      </c>
      <c r="D23" s="16">
        <v>7.01</v>
      </c>
      <c r="E23" s="17">
        <v>0.0513</v>
      </c>
      <c r="F23" s="18">
        <v>800</v>
      </c>
      <c r="G23" s="18">
        <f>D23*F23</f>
        <v>5608</v>
      </c>
      <c r="H23" s="18">
        <f>D23*41</f>
        <v>287.41</v>
      </c>
      <c r="I23" s="19">
        <f>H23*0.2</f>
        <v>57.482</v>
      </c>
      <c r="J23" s="19">
        <f>H23*0.45</f>
        <v>129.3345</v>
      </c>
      <c r="K23" s="19">
        <f>H23*0.3</f>
        <v>86.223</v>
      </c>
      <c r="L23" s="20">
        <v>0</v>
      </c>
      <c r="M23" s="19">
        <f>H23*0.05</f>
        <v>14.3705</v>
      </c>
    </row>
    <row r="24" ht="14.25" spans="1:13">
      <c r="A24" s="13">
        <v>20</v>
      </c>
      <c r="B24" s="14" t="s">
        <v>38</v>
      </c>
      <c r="C24" s="15" t="s">
        <v>19</v>
      </c>
      <c r="D24" s="16">
        <v>6.89</v>
      </c>
      <c r="E24" s="17">
        <v>0.0513</v>
      </c>
      <c r="F24" s="18">
        <v>800</v>
      </c>
      <c r="G24" s="18">
        <f>D24*F24</f>
        <v>5512</v>
      </c>
      <c r="H24" s="18">
        <f>D24*41</f>
        <v>282.49</v>
      </c>
      <c r="I24" s="19">
        <f>H24*0.2</f>
        <v>56.498</v>
      </c>
      <c r="J24" s="19">
        <f>H24*0.45</f>
        <v>127.1205</v>
      </c>
      <c r="K24" s="19">
        <f>H24*0.3</f>
        <v>84.747</v>
      </c>
      <c r="L24" s="20">
        <v>0</v>
      </c>
      <c r="M24" s="19">
        <f>H24*0.05</f>
        <v>14.1245</v>
      </c>
    </row>
    <row r="25" ht="14.25" spans="1:13">
      <c r="A25" s="13">
        <v>21</v>
      </c>
      <c r="B25" s="14" t="s">
        <v>39</v>
      </c>
      <c r="C25" s="15" t="s">
        <v>19</v>
      </c>
      <c r="D25" s="16">
        <v>6.57</v>
      </c>
      <c r="E25" s="17">
        <v>0.0513</v>
      </c>
      <c r="F25" s="18">
        <v>800</v>
      </c>
      <c r="G25" s="18">
        <f>D25*F25</f>
        <v>5256</v>
      </c>
      <c r="H25" s="18">
        <f>D25*41</f>
        <v>269.37</v>
      </c>
      <c r="I25" s="19">
        <f>H25*0.2</f>
        <v>53.874</v>
      </c>
      <c r="J25" s="19">
        <f>H25*0.45</f>
        <v>121.2165</v>
      </c>
      <c r="K25" s="19">
        <f>H25*0.3</f>
        <v>80.811</v>
      </c>
      <c r="L25" s="20">
        <v>0</v>
      </c>
      <c r="M25" s="19">
        <f>H25*0.05</f>
        <v>13.4685</v>
      </c>
    </row>
    <row r="26" ht="14.25" spans="1:13">
      <c r="A26" s="13">
        <v>22</v>
      </c>
      <c r="B26" s="14" t="s">
        <v>40</v>
      </c>
      <c r="C26" s="15" t="s">
        <v>19</v>
      </c>
      <c r="D26" s="16">
        <v>6.52</v>
      </c>
      <c r="E26" s="17">
        <v>0.0513</v>
      </c>
      <c r="F26" s="18">
        <v>800</v>
      </c>
      <c r="G26" s="18">
        <f>D26*F26</f>
        <v>5216</v>
      </c>
      <c r="H26" s="18">
        <f>D26*41</f>
        <v>267.32</v>
      </c>
      <c r="I26" s="19">
        <f>H26*0.2</f>
        <v>53.464</v>
      </c>
      <c r="J26" s="19">
        <f>H26*0.45</f>
        <v>120.294</v>
      </c>
      <c r="K26" s="19">
        <f>H26*0.3</f>
        <v>80.196</v>
      </c>
      <c r="L26" s="20">
        <v>0</v>
      </c>
      <c r="M26" s="19">
        <f>H26*0.05</f>
        <v>13.366</v>
      </c>
    </row>
    <row r="27" ht="14.25" spans="1:13">
      <c r="A27" s="13">
        <v>23</v>
      </c>
      <c r="B27" s="14" t="s">
        <v>41</v>
      </c>
      <c r="C27" s="15" t="s">
        <v>19</v>
      </c>
      <c r="D27" s="16">
        <v>4.08</v>
      </c>
      <c r="E27" s="17">
        <v>0.0513</v>
      </c>
      <c r="F27" s="18">
        <v>800</v>
      </c>
      <c r="G27" s="18">
        <f>D27*F27</f>
        <v>3264</v>
      </c>
      <c r="H27" s="18">
        <f>D27*41</f>
        <v>167.28</v>
      </c>
      <c r="I27" s="19">
        <f>H27*0.2</f>
        <v>33.456</v>
      </c>
      <c r="J27" s="19">
        <f>H27*0.45</f>
        <v>75.276</v>
      </c>
      <c r="K27" s="19">
        <f>H27*0.3</f>
        <v>50.184</v>
      </c>
      <c r="L27" s="20">
        <v>0</v>
      </c>
      <c r="M27" s="19">
        <f>H27*0.05</f>
        <v>8.364</v>
      </c>
    </row>
    <row r="28" ht="14.25" spans="1:13">
      <c r="A28" s="13" t="s">
        <v>42</v>
      </c>
      <c r="B28" s="15"/>
      <c r="C28" s="15"/>
      <c r="D28" s="21">
        <f>SUM(D5:D27)</f>
        <v>510</v>
      </c>
      <c r="E28" s="17"/>
      <c r="F28" s="18"/>
      <c r="G28" s="22">
        <f t="shared" ref="G28:M28" si="6">SUM(G5:G27)</f>
        <v>408000</v>
      </c>
      <c r="H28" s="22">
        <f t="shared" si="6"/>
        <v>20910</v>
      </c>
      <c r="I28" s="23">
        <f t="shared" si="6"/>
        <v>4182</v>
      </c>
      <c r="J28" s="24">
        <f t="shared" si="6"/>
        <v>9409.5</v>
      </c>
      <c r="K28" s="23">
        <f t="shared" si="6"/>
        <v>6273</v>
      </c>
      <c r="L28" s="13">
        <f t="shared" si="6"/>
        <v>0</v>
      </c>
      <c r="M28" s="23">
        <f t="shared" si="6"/>
        <v>1045.5</v>
      </c>
    </row>
    <row r="29" ht="16" customHeight="1" spans="1:13">
      <c r="A29" s="25" t="s">
        <v>43</v>
      </c>
      <c r="C29" s="26"/>
      <c r="D29" s="25"/>
      <c r="F29" s="26"/>
      <c r="G29" s="25"/>
      <c r="H29" s="25"/>
      <c r="I29" s="25"/>
      <c r="J29" s="25"/>
      <c r="K29" s="25"/>
      <c r="L29" s="27"/>
      <c r="M29" s="28"/>
    </row>
    <row r="30" ht="15" customHeight="1" spans="1:13">
      <c r="A30" s="29"/>
      <c r="B30" s="29"/>
      <c r="C30" s="30"/>
      <c r="D30" s="29"/>
      <c r="E30" s="31"/>
      <c r="F30" s="31"/>
      <c r="G30" s="8"/>
      <c r="H30" s="8"/>
      <c r="I30" s="32"/>
      <c r="J30" s="32" t="s">
        <v>44</v>
      </c>
      <c r="K30" s="32"/>
      <c r="L30" s="32"/>
      <c r="M30" s="9"/>
    </row>
  </sheetData>
  <mergeCells count="7">
    <mergeCell ref="A1:M1"/>
    <mergeCell ref="A2:B2"/>
    <mergeCell ref="C2:G2"/>
    <mergeCell ref="A3:B3"/>
    <mergeCell ref="C3:G3"/>
    <mergeCell ref="J3:L3"/>
    <mergeCell ref="J30:L30"/>
  </mergeCells>
  <conditionalFormatting sqref="B5:B27">
    <cfRule type="expression" dxfId="0" priority="1">
      <formula>AND(SUMPRODUCT(IFERROR(1*(($B$5:$B$27&amp;"x")=(B5&amp;"x")),0))&gt;1,NOT(ISBLANK(B5)))</formula>
    </cfRule>
  </conditionalFormatting>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2026-07-06T03:27:34Z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D7DFB7E9C807498AA34118EB131A805D_13</vt:lpwstr>
  </property>
  <property fmtid="{D5CDD505-2E9C-101B-9397-08002B2CF9AE}" pid="3" name="KSOProductBuildVer">
    <vt:lpwstr>2052-12.1.0.25225</vt:lpwstr>
  </property>
  <property fmtid="{D5CDD505-2E9C-101B-9397-08002B2CF9AE}" pid="4" name="CalculationRule">
    <vt:i4>0</vt:i4>
  </property>
</Properties>
</file>