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<sst xmlns="http://schemas.openxmlformats.org/spreadsheetml/2006/main" count="91" uniqueCount="57">
  <si>
    <t>中国太平洋财产保险股份有限公司邯郸市魏县支公司玉米完全成本保险承保公示清单</t>
  </si>
  <si>
    <t>投保人：</t>
  </si>
  <si>
    <t>魏县大兴庄镇曹夹河村村民委员会</t>
  </si>
  <si>
    <t>投保单号:</t>
  </si>
  <si>
    <t>ASHJVDS66A26P050085X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</si>
  <si>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</si>
  <si>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</si>
  <si>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</si>
  <si>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</si>
  <si>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</si>
  <si>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</si>
  <si>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</si>
  <si>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</si>
  <si>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</si>
  <si>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</si>
  <si>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</si>
  <si>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</si>
  <si>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</si>
  <si>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李纪增</t>
  </si>
  <si>
    <t>玉米完全成本保险</t>
  </si>
  <si>
    <t>李进海</t>
  </si>
  <si>
    <t>李进锋</t>
  </si>
  <si>
    <t>李连印</t>
  </si>
  <si>
    <t>李海春</t>
  </si>
  <si>
    <t>李玉平</t>
  </si>
  <si>
    <t>郭长</t>
  </si>
  <si>
    <t>张芬</t>
  </si>
  <si>
    <t>李学太</t>
  </si>
  <si>
    <t>郭献志</t>
  </si>
  <si>
    <t>李保量</t>
  </si>
  <si>
    <t>宋贤</t>
  </si>
  <si>
    <t>李玉宽</t>
  </si>
  <si>
    <t>宋海山</t>
  </si>
  <si>
    <t>李荣</t>
  </si>
  <si>
    <t>李晓虎</t>
  </si>
  <si>
    <t>宋玉凤</t>
  </si>
  <si>
    <t>李勇</t>
  </si>
  <si>
    <t>宋英</t>
  </si>
  <si>
    <t>李美</t>
  </si>
  <si>
    <t>郭忠新</t>
  </si>
  <si>
    <t>张朋姣</t>
  </si>
  <si>
    <t>李燕芳</t>
  </si>
  <si>
    <t>郭秋林</t>
  </si>
  <si>
    <t>郭廷</t>
  </si>
  <si>
    <t>陆桂梅</t>
  </si>
  <si>
    <t>李运明</t>
  </si>
  <si>
    <t>李金河</t>
  </si>
  <si>
    <t>郭亮</t>
  </si>
  <si>
    <t>郭军林</t>
  </si>
  <si>
    <t>郭忠强</t>
  </si>
  <si>
    <t>李合军</t>
  </si>
  <si>
    <t>李海增</t>
  </si>
  <si>
    <t>宋玉文</t>
  </si>
  <si>
    <t>李双合</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</si>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</sst>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9"/>
      <color theme="1"/>
      <name val="宋体"/>
      <charset val="134"/>
      <scheme val="minor"/>
    </font>
    <font>
      <sz val="9"/>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4" borderId="6" applyNumberFormat="0" applyAlignment="0" applyProtection="0">
      <alignment vertical="center"/>
    </xf>
    <xf numFmtId="0" fontId="19" fillId="5" borderId="7" applyNumberFormat="0" applyAlignment="0" applyProtection="0">
      <alignment vertical="center"/>
    </xf>
    <xf numFmtId="0" fontId="20" fillId="5" borderId="6" applyNumberFormat="0" applyAlignment="0" applyProtection="0">
      <alignment vertical="center"/>
    </xf>
    <xf numFmtId="0" fontId="21" fillId="6"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4">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6" fillId="0" borderId="1" xfId="0" applyFont="1" applyFill="1" applyBorder="1" applyAlignment="1">
      <alignment horizontal="center" vertical="center"/>
    </xf>
    <xf numFmtId="10"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8" fillId="0" borderId="1" xfId="0" applyFont="1" applyFill="1" applyBorder="1" applyAlignment="1">
      <alignment horizontal="center"/>
    </xf>
    <xf numFmtId="0" fontId="8"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8"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8"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2"/>
  <sheetViews>
    <sheetView tabSelected="1" workbookViewId="0">
      <selection activeCell="C6" sqref="C6"/>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52.03</v>
      </c>
      <c r="E5" s="17">
        <v>0.0513</v>
      </c>
      <c r="F5" s="18">
        <v>800</v>
      </c>
      <c r="G5" s="18">
        <f t="shared" ref="G5:G11" si="0">D5*F5</f>
        <v>41624</v>
      </c>
      <c r="H5" s="18">
        <f>D5*41</f>
        <v>2133.23</v>
      </c>
      <c r="I5" s="19">
        <f t="shared" ref="I5:I11" si="1">H5*0.2</f>
        <v>426.646</v>
      </c>
      <c r="J5" s="19">
        <f t="shared" ref="J5:J11" si="2">H5*0.45</f>
        <v>959.9535</v>
      </c>
      <c r="K5" s="19">
        <f t="shared" ref="K5:K11" si="3">H5*0.3</f>
        <v>639.969</v>
      </c>
      <c r="L5" s="20">
        <v>0</v>
      </c>
      <c r="M5" s="19">
        <f t="shared" ref="M5:M11" si="4">H5*0.05</f>
        <v>106.6615</v>
      </c>
    </row>
    <row r="6" ht="14.25" spans="1:13">
      <c r="A6" s="13">
        <v>2</v>
      </c>
      <c r="B6" s="14" t="s">
        <v>20</v>
      </c>
      <c r="C6" s="15" t="s">
        <v>19</v>
      </c>
      <c r="D6" s="16">
        <v>41.18</v>
      </c>
      <c r="E6" s="17">
        <v>0.0513</v>
      </c>
      <c r="F6" s="18">
        <v>800</v>
      </c>
      <c r="G6" s="18">
        <f t="shared" si="0"/>
        <v>32944</v>
      </c>
      <c r="H6" s="18">
        <f t="shared" ref="H6:H11" si="5">D6*41</f>
        <v>1688.38</v>
      </c>
      <c r="I6" s="19">
        <f t="shared" si="1"/>
        <v>337.676</v>
      </c>
      <c r="J6" s="19">
        <f t="shared" si="2"/>
        <v>759.771</v>
      </c>
      <c r="K6" s="19">
        <f t="shared" si="3"/>
        <v>506.514</v>
      </c>
      <c r="L6" s="20">
        <v>0</v>
      </c>
      <c r="M6" s="19">
        <f t="shared" si="4"/>
        <v>84.419</v>
      </c>
    </row>
    <row r="7" ht="14.25" spans="1:13">
      <c r="A7" s="13">
        <v>3</v>
      </c>
      <c r="B7" s="14" t="s">
        <v>21</v>
      </c>
      <c r="C7" s="15" t="s">
        <v>19</v>
      </c>
      <c r="D7" s="16">
        <v>30.58</v>
      </c>
      <c r="E7" s="17">
        <v>0.0513</v>
      </c>
      <c r="F7" s="18">
        <v>800</v>
      </c>
      <c r="G7" s="18">
        <f t="shared" si="0"/>
        <v>24464</v>
      </c>
      <c r="H7" s="18">
        <f t="shared" si="5"/>
        <v>1253.78</v>
      </c>
      <c r="I7" s="19">
        <f t="shared" si="1"/>
        <v>250.756</v>
      </c>
      <c r="J7" s="19">
        <f t="shared" si="2"/>
        <v>564.201</v>
      </c>
      <c r="K7" s="19">
        <f t="shared" si="3"/>
        <v>376.134</v>
      </c>
      <c r="L7" s="20">
        <v>0</v>
      </c>
      <c r="M7" s="19">
        <f t="shared" si="4"/>
        <v>62.689</v>
      </c>
    </row>
    <row r="8" ht="14.25" spans="1:13">
      <c r="A8" s="13">
        <v>4</v>
      </c>
      <c r="B8" s="14" t="s">
        <v>22</v>
      </c>
      <c r="C8" s="15" t="s">
        <v>19</v>
      </c>
      <c r="D8" s="16">
        <v>30.27</v>
      </c>
      <c r="E8" s="17">
        <v>0.0513</v>
      </c>
      <c r="F8" s="18">
        <v>800</v>
      </c>
      <c r="G8" s="18">
        <f t="shared" si="0"/>
        <v>24216</v>
      </c>
      <c r="H8" s="18">
        <f t="shared" si="5"/>
        <v>1241.07</v>
      </c>
      <c r="I8" s="19">
        <f t="shared" si="1"/>
        <v>248.214</v>
      </c>
      <c r="J8" s="19">
        <f t="shared" si="2"/>
        <v>558.4815</v>
      </c>
      <c r="K8" s="19">
        <f t="shared" si="3"/>
        <v>372.321</v>
      </c>
      <c r="L8" s="20">
        <v>0</v>
      </c>
      <c r="M8" s="19">
        <f t="shared" si="4"/>
        <v>62.0535</v>
      </c>
    </row>
    <row r="9" ht="14.25" spans="1:13">
      <c r="A9" s="13">
        <v>5</v>
      </c>
      <c r="B9" s="14" t="s">
        <v>23</v>
      </c>
      <c r="C9" s="15" t="s">
        <v>19</v>
      </c>
      <c r="D9" s="16">
        <v>28.59</v>
      </c>
      <c r="E9" s="17">
        <v>0.0513</v>
      </c>
      <c r="F9" s="18">
        <v>800</v>
      </c>
      <c r="G9" s="18">
        <f t="shared" si="0"/>
        <v>22872</v>
      </c>
      <c r="H9" s="18">
        <f t="shared" si="5"/>
        <v>1172.19</v>
      </c>
      <c r="I9" s="19">
        <f t="shared" si="1"/>
        <v>234.438</v>
      </c>
      <c r="J9" s="19">
        <f t="shared" si="2"/>
        <v>527.4855</v>
      </c>
      <c r="K9" s="19">
        <f t="shared" si="3"/>
        <v>351.657</v>
      </c>
      <c r="L9" s="20">
        <v>0</v>
      </c>
      <c r="M9" s="19">
        <f t="shared" si="4"/>
        <v>58.6095</v>
      </c>
    </row>
    <row r="10" ht="14.25" spans="1:13">
      <c r="A10" s="13">
        <v>6</v>
      </c>
      <c r="B10" s="14" t="s">
        <v>24</v>
      </c>
      <c r="C10" s="15" t="s">
        <v>19</v>
      </c>
      <c r="D10" s="16">
        <v>28.19</v>
      </c>
      <c r="E10" s="17">
        <v>0.0513</v>
      </c>
      <c r="F10" s="18">
        <v>800</v>
      </c>
      <c r="G10" s="18">
        <f t="shared" si="0"/>
        <v>22552</v>
      </c>
      <c r="H10" s="18">
        <f t="shared" si="5"/>
        <v>1155.79</v>
      </c>
      <c r="I10" s="19">
        <f t="shared" si="1"/>
        <v>231.158</v>
      </c>
      <c r="J10" s="19">
        <f t="shared" si="2"/>
        <v>520.1055</v>
      </c>
      <c r="K10" s="19">
        <f t="shared" si="3"/>
        <v>346.737</v>
      </c>
      <c r="L10" s="20">
        <v>0</v>
      </c>
      <c r="M10" s="19">
        <f t="shared" si="4"/>
        <v>57.7895</v>
      </c>
    </row>
    <row r="11" ht="14.25" spans="1:13">
      <c r="A11" s="13">
        <v>7</v>
      </c>
      <c r="B11" s="14" t="s">
        <v>25</v>
      </c>
      <c r="C11" s="15" t="s">
        <v>19</v>
      </c>
      <c r="D11" s="16">
        <v>21.65</v>
      </c>
      <c r="E11" s="17">
        <v>0.0513</v>
      </c>
      <c r="F11" s="18">
        <v>800</v>
      </c>
      <c r="G11" s="18">
        <f t="shared" si="0"/>
        <v>17320</v>
      </c>
      <c r="H11" s="18">
        <f t="shared" si="5"/>
        <v>887.65</v>
      </c>
      <c r="I11" s="19">
        <f t="shared" si="1"/>
        <v>177.53</v>
      </c>
      <c r="J11" s="19">
        <f t="shared" si="2"/>
        <v>399.4425</v>
      </c>
      <c r="K11" s="19">
        <f t="shared" si="3"/>
        <v>266.295</v>
      </c>
      <c r="L11" s="20">
        <v>0</v>
      </c>
      <c r="M11" s="19">
        <f t="shared" si="4"/>
        <v>44.3825</v>
      </c>
    </row>
    <row r="12" ht="14.25" spans="1:13">
      <c r="A12" s="13">
        <v>8</v>
      </c>
      <c r="B12" s="14" t="s">
        <v>26</v>
      </c>
      <c r="C12" s="15" t="s">
        <v>19</v>
      </c>
      <c r="D12" s="16">
        <v>18.06</v>
      </c>
      <c r="E12" s="17">
        <v>0.0513</v>
      </c>
      <c r="F12" s="18">
        <v>800</v>
      </c>
      <c r="G12" s="18">
        <f>D12*F12</f>
        <v>14448</v>
      </c>
      <c r="H12" s="18">
        <f>D12*41</f>
        <v>740.46</v>
      </c>
      <c r="I12" s="19">
        <f>H12*0.2</f>
        <v>148.092</v>
      </c>
      <c r="J12" s="19">
        <f>H12*0.45</f>
        <v>333.207</v>
      </c>
      <c r="K12" s="19">
        <f>H12*0.3</f>
        <v>222.138</v>
      </c>
      <c r="L12" s="20">
        <v>0</v>
      </c>
      <c r="M12" s="19">
        <f>H12*0.05</f>
        <v>37.023</v>
      </c>
    </row>
    <row r="13" ht="14.25" spans="1:13">
      <c r="A13" s="13">
        <v>9</v>
      </c>
      <c r="B13" s="14" t="s">
        <v>27</v>
      </c>
      <c r="C13" s="15" t="s">
        <v>19</v>
      </c>
      <c r="D13" s="16">
        <v>17.25</v>
      </c>
      <c r="E13" s="17">
        <v>0.0513</v>
      </c>
      <c r="F13" s="18">
        <v>800</v>
      </c>
      <c r="G13" s="18">
        <f>D13*F13</f>
        <v>13800</v>
      </c>
      <c r="H13" s="18">
        <f>D13*41</f>
        <v>707.25</v>
      </c>
      <c r="I13" s="19">
        <f>H13*0.2</f>
        <v>141.45</v>
      </c>
      <c r="J13" s="19">
        <f>H13*0.45</f>
        <v>318.2625</v>
      </c>
      <c r="K13" s="19">
        <f>H13*0.3</f>
        <v>212.175</v>
      </c>
      <c r="L13" s="20">
        <v>0</v>
      </c>
      <c r="M13" s="19">
        <f>H13*0.05</f>
        <v>35.3625</v>
      </c>
    </row>
    <row r="14" ht="14.25" spans="1:13">
      <c r="A14" s="13">
        <v>10</v>
      </c>
      <c r="B14" s="14" t="s">
        <v>28</v>
      </c>
      <c r="C14" s="15" t="s">
        <v>19</v>
      </c>
      <c r="D14" s="16">
        <v>9.96</v>
      </c>
      <c r="E14" s="17">
        <v>0.0513</v>
      </c>
      <c r="F14" s="18">
        <v>800</v>
      </c>
      <c r="G14" s="18">
        <f>D14*F14</f>
        <v>7968</v>
      </c>
      <c r="H14" s="18">
        <f>D14*41</f>
        <v>408.36</v>
      </c>
      <c r="I14" s="19">
        <f>H14*0.2</f>
        <v>81.672</v>
      </c>
      <c r="J14" s="19">
        <f>H14*0.45</f>
        <v>183.762</v>
      </c>
      <c r="K14" s="19">
        <f>H14*0.3</f>
        <v>122.508</v>
      </c>
      <c r="L14" s="20">
        <v>0</v>
      </c>
      <c r="M14" s="19">
        <f>H14*0.05</f>
        <v>20.418</v>
      </c>
    </row>
    <row r="15" ht="14.25" spans="1:13">
      <c r="A15" s="13">
        <v>11</v>
      </c>
      <c r="B15" s="14" t="s">
        <v>29</v>
      </c>
      <c r="C15" s="15" t="s">
        <v>19</v>
      </c>
      <c r="D15" s="16">
        <v>8.87</v>
      </c>
      <c r="E15" s="17">
        <v>0.0513</v>
      </c>
      <c r="F15" s="18">
        <v>800</v>
      </c>
      <c r="G15" s="18">
        <f>D15*F15</f>
        <v>7096</v>
      </c>
      <c r="H15" s="18">
        <f>D15*41</f>
        <v>363.67</v>
      </c>
      <c r="I15" s="19">
        <f>H15*0.2</f>
        <v>72.734</v>
      </c>
      <c r="J15" s="19">
        <f>H15*0.45</f>
        <v>163.6515</v>
      </c>
      <c r="K15" s="19">
        <f>H15*0.3</f>
        <v>109.101</v>
      </c>
      <c r="L15" s="20">
        <v>0</v>
      </c>
      <c r="M15" s="19">
        <f>H15*0.05</f>
        <v>18.1835</v>
      </c>
    </row>
    <row r="16" ht="14.25" spans="1:13">
      <c r="A16" s="13">
        <v>12</v>
      </c>
      <c r="B16" s="14" t="s">
        <v>30</v>
      </c>
      <c r="C16" s="15" t="s">
        <v>19</v>
      </c>
      <c r="D16" s="16">
        <v>8.13</v>
      </c>
      <c r="E16" s="17">
        <v>0.0513</v>
      </c>
      <c r="F16" s="18">
        <v>800</v>
      </c>
      <c r="G16" s="18">
        <f>D16*F16</f>
        <v>6504</v>
      </c>
      <c r="H16" s="18">
        <f>D16*41</f>
        <v>333.33</v>
      </c>
      <c r="I16" s="19">
        <f>H16*0.2</f>
        <v>66.666</v>
      </c>
      <c r="J16" s="19">
        <f>H16*0.45</f>
        <v>149.9985</v>
      </c>
      <c r="K16" s="19">
        <f>H16*0.3</f>
        <v>99.999</v>
      </c>
      <c r="L16" s="20">
        <v>0</v>
      </c>
      <c r="M16" s="19">
        <f>H16*0.05</f>
        <v>16.6665</v>
      </c>
    </row>
    <row r="17" ht="14.25" spans="1:13">
      <c r="A17" s="13">
        <v>13</v>
      </c>
      <c r="B17" s="14" t="s">
        <v>31</v>
      </c>
      <c r="C17" s="15" t="s">
        <v>19</v>
      </c>
      <c r="D17" s="16">
        <v>6.16</v>
      </c>
      <c r="E17" s="17">
        <v>0.0513</v>
      </c>
      <c r="F17" s="18">
        <v>800</v>
      </c>
      <c r="G17" s="18">
        <f>D17*F17</f>
        <v>4928</v>
      </c>
      <c r="H17" s="18">
        <f>D17*41</f>
        <v>252.56</v>
      </c>
      <c r="I17" s="19">
        <f>H17*0.2</f>
        <v>50.512</v>
      </c>
      <c r="J17" s="19">
        <f>H17*0.45</f>
        <v>113.652</v>
      </c>
      <c r="K17" s="19">
        <f>H17*0.3</f>
        <v>75.768</v>
      </c>
      <c r="L17" s="20">
        <v>0</v>
      </c>
      <c r="M17" s="19">
        <f>H17*0.05</f>
        <v>12.628</v>
      </c>
    </row>
    <row r="18" ht="14.25" spans="1:13">
      <c r="A18" s="13">
        <v>14</v>
      </c>
      <c r="B18" s="14" t="s">
        <v>32</v>
      </c>
      <c r="C18" s="15" t="s">
        <v>19</v>
      </c>
      <c r="D18" s="16">
        <v>5.97</v>
      </c>
      <c r="E18" s="17">
        <v>0.0513</v>
      </c>
      <c r="F18" s="18">
        <v>800</v>
      </c>
      <c r="G18" s="18">
        <f>D18*F18</f>
        <v>4776</v>
      </c>
      <c r="H18" s="18">
        <f>D18*41</f>
        <v>244.77</v>
      </c>
      <c r="I18" s="19">
        <f>H18*0.2</f>
        <v>48.954</v>
      </c>
      <c r="J18" s="19">
        <f>H18*0.45</f>
        <v>110.1465</v>
      </c>
      <c r="K18" s="19">
        <f>H18*0.3</f>
        <v>73.431</v>
      </c>
      <c r="L18" s="20">
        <v>0</v>
      </c>
      <c r="M18" s="19">
        <f>H18*0.05</f>
        <v>12.2385</v>
      </c>
    </row>
    <row r="19" ht="14.25" spans="1:13">
      <c r="A19" s="13">
        <v>15</v>
      </c>
      <c r="B19" s="14" t="s">
        <v>33</v>
      </c>
      <c r="C19" s="15" t="s">
        <v>19</v>
      </c>
      <c r="D19" s="16">
        <v>5.87</v>
      </c>
      <c r="E19" s="17">
        <v>0.0513</v>
      </c>
      <c r="F19" s="18">
        <v>800</v>
      </c>
      <c r="G19" s="18">
        <f>D19*F19</f>
        <v>4696</v>
      </c>
      <c r="H19" s="18">
        <f>D19*41</f>
        <v>240.67</v>
      </c>
      <c r="I19" s="19">
        <f>H19*0.2</f>
        <v>48.134</v>
      </c>
      <c r="J19" s="19">
        <f>H19*0.45</f>
        <v>108.3015</v>
      </c>
      <c r="K19" s="19">
        <f>H19*0.3</f>
        <v>72.201</v>
      </c>
      <c r="L19" s="20">
        <v>0</v>
      </c>
      <c r="M19" s="19">
        <f>H19*0.05</f>
        <v>12.0335</v>
      </c>
    </row>
    <row r="20" ht="14.25" spans="1:13">
      <c r="A20" s="13">
        <v>16</v>
      </c>
      <c r="B20" s="14" t="s">
        <v>34</v>
      </c>
      <c r="C20" s="15" t="s">
        <v>19</v>
      </c>
      <c r="D20" s="16">
        <v>4.76</v>
      </c>
      <c r="E20" s="17">
        <v>0.0513</v>
      </c>
      <c r="F20" s="18">
        <v>800</v>
      </c>
      <c r="G20" s="18">
        <f>D20*F20</f>
        <v>3808</v>
      </c>
      <c r="H20" s="18">
        <f>D20*41</f>
        <v>195.16</v>
      </c>
      <c r="I20" s="19">
        <f>H20*0.2</f>
        <v>39.032</v>
      </c>
      <c r="J20" s="19">
        <f>H20*0.45</f>
        <v>87.822</v>
      </c>
      <c r="K20" s="19">
        <f>H20*0.3</f>
        <v>58.548</v>
      </c>
      <c r="L20" s="20">
        <v>0</v>
      </c>
      <c r="M20" s="19">
        <f>H20*0.05</f>
        <v>9.758</v>
      </c>
    </row>
    <row r="21" ht="14.25" spans="1:13">
      <c r="A21" s="13">
        <v>17</v>
      </c>
      <c r="B21" s="14" t="s">
        <v>35</v>
      </c>
      <c r="C21" s="15" t="s">
        <v>19</v>
      </c>
      <c r="D21" s="16">
        <v>4.43</v>
      </c>
      <c r="E21" s="17">
        <v>0.0513</v>
      </c>
      <c r="F21" s="18">
        <v>800</v>
      </c>
      <c r="G21" s="18">
        <f>D21*F21</f>
        <v>3544</v>
      </c>
      <c r="H21" s="18">
        <f>D21*41</f>
        <v>181.63</v>
      </c>
      <c r="I21" s="19">
        <f>H21*0.2</f>
        <v>36.326</v>
      </c>
      <c r="J21" s="19">
        <f>H21*0.45</f>
        <v>81.7335</v>
      </c>
      <c r="K21" s="19">
        <f>H21*0.3</f>
        <v>54.489</v>
      </c>
      <c r="L21" s="20">
        <v>0</v>
      </c>
      <c r="M21" s="19">
        <f>H21*0.05</f>
        <v>9.0815</v>
      </c>
    </row>
    <row r="22" ht="14.25" spans="1:13">
      <c r="A22" s="13">
        <v>18</v>
      </c>
      <c r="B22" s="14" t="s">
        <v>36</v>
      </c>
      <c r="C22" s="15" t="s">
        <v>19</v>
      </c>
      <c r="D22" s="16">
        <v>4.09</v>
      </c>
      <c r="E22" s="17">
        <v>0.0513</v>
      </c>
      <c r="F22" s="18">
        <v>800</v>
      </c>
      <c r="G22" s="18">
        <f>D22*F22</f>
        <v>3272</v>
      </c>
      <c r="H22" s="18">
        <f>D22*41</f>
        <v>167.69</v>
      </c>
      <c r="I22" s="19">
        <f>H22*0.2</f>
        <v>33.538</v>
      </c>
      <c r="J22" s="19">
        <f>H22*0.45</f>
        <v>75.4605</v>
      </c>
      <c r="K22" s="19">
        <f>H22*0.3</f>
        <v>50.307</v>
      </c>
      <c r="L22" s="20">
        <v>0</v>
      </c>
      <c r="M22" s="19">
        <f>H22*0.05</f>
        <v>8.3845</v>
      </c>
    </row>
    <row r="23" ht="14.25" spans="1:13">
      <c r="A23" s="13">
        <v>19</v>
      </c>
      <c r="B23" s="14" t="s">
        <v>37</v>
      </c>
      <c r="C23" s="15" t="s">
        <v>19</v>
      </c>
      <c r="D23" s="16">
        <v>4.05</v>
      </c>
      <c r="E23" s="17">
        <v>0.0513</v>
      </c>
      <c r="F23" s="18">
        <v>800</v>
      </c>
      <c r="G23" s="18">
        <f>D23*F23</f>
        <v>3240</v>
      </c>
      <c r="H23" s="18">
        <f>D23*41</f>
        <v>166.05</v>
      </c>
      <c r="I23" s="19">
        <f>H23*0.2</f>
        <v>33.21</v>
      </c>
      <c r="J23" s="19">
        <f>H23*0.45</f>
        <v>74.7225</v>
      </c>
      <c r="K23" s="19">
        <f>H23*0.3</f>
        <v>49.815</v>
      </c>
      <c r="L23" s="20">
        <v>0</v>
      </c>
      <c r="M23" s="19">
        <f>H23*0.05</f>
        <v>8.3025</v>
      </c>
    </row>
    <row r="24" ht="14.25" spans="1:13">
      <c r="A24" s="13">
        <v>20</v>
      </c>
      <c r="B24" s="14" t="s">
        <v>38</v>
      </c>
      <c r="C24" s="15" t="s">
        <v>19</v>
      </c>
      <c r="D24" s="16">
        <v>3.71</v>
      </c>
      <c r="E24" s="17">
        <v>0.0513</v>
      </c>
      <c r="F24" s="18">
        <v>800</v>
      </c>
      <c r="G24" s="18">
        <f>D24*F24</f>
        <v>2968</v>
      </c>
      <c r="H24" s="18">
        <f>D24*41</f>
        <v>152.11</v>
      </c>
      <c r="I24" s="19">
        <f>H24*0.2</f>
        <v>30.422</v>
      </c>
      <c r="J24" s="19">
        <f>H24*0.45</f>
        <v>68.4495</v>
      </c>
      <c r="K24" s="19">
        <f>H24*0.3</f>
        <v>45.633</v>
      </c>
      <c r="L24" s="20">
        <v>0</v>
      </c>
      <c r="M24" s="19">
        <f>H24*0.05</f>
        <v>7.6055</v>
      </c>
    </row>
    <row r="25" ht="14.25" spans="1:13">
      <c r="A25" s="13">
        <v>21</v>
      </c>
      <c r="B25" s="14" t="s">
        <v>39</v>
      </c>
      <c r="C25" s="15" t="s">
        <v>19</v>
      </c>
      <c r="D25" s="16">
        <v>3.6</v>
      </c>
      <c r="E25" s="17">
        <v>0.0513</v>
      </c>
      <c r="F25" s="18">
        <v>800</v>
      </c>
      <c r="G25" s="18">
        <f>D25*F25</f>
        <v>2880</v>
      </c>
      <c r="H25" s="18">
        <f>D25*41</f>
        <v>147.6</v>
      </c>
      <c r="I25" s="19">
        <f>H25*0.2</f>
        <v>29.52</v>
      </c>
      <c r="J25" s="19">
        <f>H25*0.45</f>
        <v>66.42</v>
      </c>
      <c r="K25" s="19">
        <f>H25*0.3</f>
        <v>44.28</v>
      </c>
      <c r="L25" s="20">
        <v>0</v>
      </c>
      <c r="M25" s="19">
        <f>H25*0.05</f>
        <v>7.38</v>
      </c>
    </row>
    <row r="26" ht="14.25" spans="1:13">
      <c r="A26" s="13">
        <v>22</v>
      </c>
      <c r="B26" s="14" t="s">
        <v>40</v>
      </c>
      <c r="C26" s="15" t="s">
        <v>19</v>
      </c>
      <c r="D26" s="16">
        <v>3.58</v>
      </c>
      <c r="E26" s="17">
        <v>0.0513</v>
      </c>
      <c r="F26" s="18">
        <v>800</v>
      </c>
      <c r="G26" s="18">
        <f>D26*F26</f>
        <v>2864</v>
      </c>
      <c r="H26" s="18">
        <f>D26*41</f>
        <v>146.78</v>
      </c>
      <c r="I26" s="19">
        <f>H26*0.2</f>
        <v>29.356</v>
      </c>
      <c r="J26" s="19">
        <f>H26*0.45</f>
        <v>66.051</v>
      </c>
      <c r="K26" s="19">
        <f>H26*0.3</f>
        <v>44.034</v>
      </c>
      <c r="L26" s="20">
        <v>0</v>
      </c>
      <c r="M26" s="19">
        <f>H26*0.05</f>
        <v>7.339</v>
      </c>
    </row>
    <row r="27" ht="14.25" spans="1:13">
      <c r="A27" s="13">
        <v>23</v>
      </c>
      <c r="B27" s="14" t="s">
        <v>41</v>
      </c>
      <c r="C27" s="15" t="s">
        <v>19</v>
      </c>
      <c r="D27" s="16">
        <v>3.35</v>
      </c>
      <c r="E27" s="17">
        <v>0.0513</v>
      </c>
      <c r="F27" s="18">
        <v>800</v>
      </c>
      <c r="G27" s="18">
        <f>D27*F27</f>
        <v>2680</v>
      </c>
      <c r="H27" s="18">
        <f>D27*41</f>
        <v>137.35</v>
      </c>
      <c r="I27" s="19">
        <f>H27*0.2</f>
        <v>27.47</v>
      </c>
      <c r="J27" s="19">
        <f>H27*0.45</f>
        <v>61.8075</v>
      </c>
      <c r="K27" s="19">
        <f>H27*0.3</f>
        <v>41.205</v>
      </c>
      <c r="L27" s="20">
        <v>0</v>
      </c>
      <c r="M27" s="19">
        <f>H27*0.05</f>
        <v>6.8675</v>
      </c>
    </row>
    <row r="28" ht="14.25" spans="1:13">
      <c r="A28" s="13">
        <v>24</v>
      </c>
      <c r="B28" s="14" t="s">
        <v>42</v>
      </c>
      <c r="C28" s="15" t="s">
        <v>19</v>
      </c>
      <c r="D28" s="16">
        <v>3.32</v>
      </c>
      <c r="E28" s="17">
        <v>0.0513</v>
      </c>
      <c r="F28" s="18">
        <v>800</v>
      </c>
      <c r="G28" s="18">
        <f>D28*F28</f>
        <v>2656</v>
      </c>
      <c r="H28" s="18">
        <f>D28*41</f>
        <v>136.12</v>
      </c>
      <c r="I28" s="19">
        <f>H28*0.2</f>
        <v>27.224</v>
      </c>
      <c r="J28" s="19">
        <f>H28*0.45</f>
        <v>61.254</v>
      </c>
      <c r="K28" s="19">
        <f>H28*0.3</f>
        <v>40.836</v>
      </c>
      <c r="L28" s="20">
        <v>0</v>
      </c>
      <c r="M28" s="19">
        <f>H28*0.05</f>
        <v>6.806</v>
      </c>
    </row>
    <row r="29" ht="14.25" spans="1:13">
      <c r="A29" s="13">
        <v>25</v>
      </c>
      <c r="B29" s="14" t="s">
        <v>43</v>
      </c>
      <c r="C29" s="15" t="s">
        <v>19</v>
      </c>
      <c r="D29" s="16">
        <v>2.93</v>
      </c>
      <c r="E29" s="17">
        <v>0.0513</v>
      </c>
      <c r="F29" s="18">
        <v>800</v>
      </c>
      <c r="G29" s="18">
        <f>D29*F29</f>
        <v>2344</v>
      </c>
      <c r="H29" s="18">
        <f>D29*41</f>
        <v>120.13</v>
      </c>
      <c r="I29" s="19">
        <f>H29*0.2</f>
        <v>24.026</v>
      </c>
      <c r="J29" s="19">
        <f>H29*0.45</f>
        <v>54.0585</v>
      </c>
      <c r="K29" s="19">
        <f>H29*0.3</f>
        <v>36.039</v>
      </c>
      <c r="L29" s="20">
        <v>0</v>
      </c>
      <c r="M29" s="19">
        <f>H29*0.05</f>
        <v>6.0065</v>
      </c>
    </row>
    <row r="30" ht="14.25" spans="1:13">
      <c r="A30" s="13">
        <v>26</v>
      </c>
      <c r="B30" s="14" t="s">
        <v>44</v>
      </c>
      <c r="C30" s="15" t="s">
        <v>19</v>
      </c>
      <c r="D30" s="16">
        <v>2.2</v>
      </c>
      <c r="E30" s="17">
        <v>0.0513</v>
      </c>
      <c r="F30" s="18">
        <v>800</v>
      </c>
      <c r="G30" s="18">
        <f>D30*F30</f>
        <v>1760</v>
      </c>
      <c r="H30" s="18">
        <f>D30*41</f>
        <v>90.2</v>
      </c>
      <c r="I30" s="19">
        <f>H30*0.2</f>
        <v>18.04</v>
      </c>
      <c r="J30" s="19">
        <f>H30*0.45</f>
        <v>40.59</v>
      </c>
      <c r="K30" s="19">
        <f>H30*0.3</f>
        <v>27.06</v>
      </c>
      <c r="L30" s="20">
        <v>0</v>
      </c>
      <c r="M30" s="19">
        <f>H30*0.05</f>
        <v>4.51</v>
      </c>
    </row>
    <row r="31" ht="14.25" spans="1:13">
      <c r="A31" s="13">
        <v>27</v>
      </c>
      <c r="B31" s="14" t="s">
        <v>45</v>
      </c>
      <c r="C31" s="15" t="s">
        <v>19</v>
      </c>
      <c r="D31" s="16">
        <v>2.09</v>
      </c>
      <c r="E31" s="17">
        <v>0.0513</v>
      </c>
      <c r="F31" s="18">
        <v>800</v>
      </c>
      <c r="G31" s="18">
        <f>D31*F31</f>
        <v>1672</v>
      </c>
      <c r="H31" s="18">
        <f>D31*41</f>
        <v>85.69</v>
      </c>
      <c r="I31" s="19">
        <f>H31*0.2</f>
        <v>17.138</v>
      </c>
      <c r="J31" s="19">
        <f>H31*0.45</f>
        <v>38.5605</v>
      </c>
      <c r="K31" s="19">
        <f>H31*0.3</f>
        <v>25.707</v>
      </c>
      <c r="L31" s="20">
        <v>0</v>
      </c>
      <c r="M31" s="19">
        <f>H31*0.05</f>
        <v>4.2845</v>
      </c>
    </row>
    <row r="32" ht="14.25" spans="1:13">
      <c r="A32" s="13">
        <v>28</v>
      </c>
      <c r="B32" s="14" t="s">
        <v>46</v>
      </c>
      <c r="C32" s="15" t="s">
        <v>19</v>
      </c>
      <c r="D32" s="16">
        <v>2.07</v>
      </c>
      <c r="E32" s="17">
        <v>0.0513</v>
      </c>
      <c r="F32" s="18">
        <v>800</v>
      </c>
      <c r="G32" s="18">
        <f>D32*F32</f>
        <v>1656</v>
      </c>
      <c r="H32" s="18">
        <f>D32*41</f>
        <v>84.87</v>
      </c>
      <c r="I32" s="19">
        <f>H32*0.2</f>
        <v>16.974</v>
      </c>
      <c r="J32" s="19">
        <f>H32*0.45</f>
        <v>38.1915</v>
      </c>
      <c r="K32" s="19">
        <f>H32*0.3</f>
        <v>25.461</v>
      </c>
      <c r="L32" s="20">
        <v>0</v>
      </c>
      <c r="M32" s="19">
        <f>H32*0.05</f>
        <v>4.2435</v>
      </c>
    </row>
    <row r="33" ht="14.25" spans="1:13">
      <c r="A33" s="13">
        <v>29</v>
      </c>
      <c r="B33" s="14" t="s">
        <v>47</v>
      </c>
      <c r="C33" s="15" t="s">
        <v>19</v>
      </c>
      <c r="D33" s="16">
        <v>2.04</v>
      </c>
      <c r="E33" s="17">
        <v>0.0513</v>
      </c>
      <c r="F33" s="18">
        <v>800</v>
      </c>
      <c r="G33" s="18">
        <f>D33*F33</f>
        <v>1632</v>
      </c>
      <c r="H33" s="18">
        <f>D33*41</f>
        <v>83.64</v>
      </c>
      <c r="I33" s="19">
        <f>H33*0.2</f>
        <v>16.728</v>
      </c>
      <c r="J33" s="19">
        <f>H33*0.45</f>
        <v>37.638</v>
      </c>
      <c r="K33" s="19">
        <f>H33*0.3</f>
        <v>25.092</v>
      </c>
      <c r="L33" s="20">
        <v>0</v>
      </c>
      <c r="M33" s="19">
        <f>H33*0.05</f>
        <v>4.182</v>
      </c>
    </row>
    <row r="34" ht="14.25" spans="1:13">
      <c r="A34" s="13">
        <v>30</v>
      </c>
      <c r="B34" s="14" t="s">
        <v>48</v>
      </c>
      <c r="C34" s="15" t="s">
        <v>19</v>
      </c>
      <c r="D34" s="16">
        <v>2.02</v>
      </c>
      <c r="E34" s="17">
        <v>0.0513</v>
      </c>
      <c r="F34" s="18">
        <v>800</v>
      </c>
      <c r="G34" s="18">
        <f>D34*F34</f>
        <v>1616</v>
      </c>
      <c r="H34" s="18">
        <f>D34*41</f>
        <v>82.82</v>
      </c>
      <c r="I34" s="19">
        <f>H34*0.2</f>
        <v>16.564</v>
      </c>
      <c r="J34" s="19">
        <f>H34*0.45</f>
        <v>37.269</v>
      </c>
      <c r="K34" s="19">
        <f>H34*0.3</f>
        <v>24.846</v>
      </c>
      <c r="L34" s="20">
        <v>0</v>
      </c>
      <c r="M34" s="19">
        <f>H34*0.05</f>
        <v>4.141</v>
      </c>
    </row>
    <row r="35" ht="14.25" spans="1:13">
      <c r="A35" s="13">
        <v>31</v>
      </c>
      <c r="B35" s="14" t="s">
        <v>49</v>
      </c>
      <c r="C35" s="15" t="s">
        <v>19</v>
      </c>
      <c r="D35" s="16">
        <v>2.01</v>
      </c>
      <c r="E35" s="17">
        <v>0.0513</v>
      </c>
      <c r="F35" s="18">
        <v>800</v>
      </c>
      <c r="G35" s="18">
        <f>D35*F35</f>
        <v>1608</v>
      </c>
      <c r="H35" s="18">
        <f>D35*41</f>
        <v>82.41</v>
      </c>
      <c r="I35" s="19">
        <f>H35*0.2</f>
        <v>16.482</v>
      </c>
      <c r="J35" s="19">
        <f>H35*0.45</f>
        <v>37.0845</v>
      </c>
      <c r="K35" s="19">
        <f>H35*0.3</f>
        <v>24.723</v>
      </c>
      <c r="L35" s="20">
        <v>0</v>
      </c>
      <c r="M35" s="19">
        <f>H35*0.05</f>
        <v>4.1205</v>
      </c>
    </row>
    <row r="36" ht="14.25" spans="1:13">
      <c r="A36" s="13">
        <v>32</v>
      </c>
      <c r="B36" s="14" t="s">
        <v>50</v>
      </c>
      <c r="C36" s="15" t="s">
        <v>19</v>
      </c>
      <c r="D36" s="16">
        <v>1.95</v>
      </c>
      <c r="E36" s="17">
        <v>0.0513</v>
      </c>
      <c r="F36" s="18">
        <v>800</v>
      </c>
      <c r="G36" s="18">
        <f>D36*F36</f>
        <v>1560</v>
      </c>
      <c r="H36" s="18">
        <f>D36*41</f>
        <v>79.95</v>
      </c>
      <c r="I36" s="19">
        <f>H36*0.2</f>
        <v>15.99</v>
      </c>
      <c r="J36" s="19">
        <f>H36*0.45</f>
        <v>35.9775</v>
      </c>
      <c r="K36" s="19">
        <f>H36*0.3</f>
        <v>23.985</v>
      </c>
      <c r="L36" s="20">
        <v>0</v>
      </c>
      <c r="M36" s="19">
        <f>H36*0.05</f>
        <v>3.9975</v>
      </c>
    </row>
    <row r="37" ht="14.25" spans="1:13">
      <c r="A37" s="13">
        <v>33</v>
      </c>
      <c r="B37" s="14" t="s">
        <v>51</v>
      </c>
      <c r="C37" s="15" t="s">
        <v>19</v>
      </c>
      <c r="D37" s="16">
        <v>1.75</v>
      </c>
      <c r="E37" s="17">
        <v>0.0513</v>
      </c>
      <c r="F37" s="18">
        <v>800</v>
      </c>
      <c r="G37" s="18">
        <f>D37*F37</f>
        <v>1400</v>
      </c>
      <c r="H37" s="18">
        <f>D37*41</f>
        <v>71.75</v>
      </c>
      <c r="I37" s="19">
        <f>H37*0.2</f>
        <v>14.35</v>
      </c>
      <c r="J37" s="19">
        <f>H37*0.45</f>
        <v>32.2875</v>
      </c>
      <c r="K37" s="19">
        <f>H37*0.3</f>
        <v>21.525</v>
      </c>
      <c r="L37" s="20">
        <v>0</v>
      </c>
      <c r="M37" s="19">
        <f>H37*0.05</f>
        <v>3.5875</v>
      </c>
    </row>
    <row r="38" ht="14.25" spans="1:13">
      <c r="A38" s="13">
        <v>34</v>
      </c>
      <c r="B38" s="14" t="s">
        <v>52</v>
      </c>
      <c r="C38" s="15" t="s">
        <v>19</v>
      </c>
      <c r="D38" s="16">
        <v>1.7</v>
      </c>
      <c r="E38" s="17">
        <v>0.0513</v>
      </c>
      <c r="F38" s="18">
        <v>800</v>
      </c>
      <c r="G38" s="18">
        <f>D38*F38</f>
        <v>1360</v>
      </c>
      <c r="H38" s="18">
        <f>D38*41</f>
        <v>69.7</v>
      </c>
      <c r="I38" s="19">
        <f>H38*0.2</f>
        <v>13.94</v>
      </c>
      <c r="J38" s="19">
        <f>H38*0.45</f>
        <v>31.365</v>
      </c>
      <c r="K38" s="19">
        <f>H38*0.3</f>
        <v>20.91</v>
      </c>
      <c r="L38" s="20">
        <v>0</v>
      </c>
      <c r="M38" s="19">
        <f>H38*0.05</f>
        <v>3.485</v>
      </c>
    </row>
    <row r="39" ht="14.25" spans="1:13">
      <c r="A39" s="13">
        <v>35</v>
      </c>
      <c r="B39" s="14" t="s">
        <v>53</v>
      </c>
      <c r="C39" s="15" t="s">
        <v>19</v>
      </c>
      <c r="D39" s="16">
        <v>1.59</v>
      </c>
      <c r="E39" s="17">
        <v>0.0513</v>
      </c>
      <c r="F39" s="18">
        <v>800</v>
      </c>
      <c r="G39" s="18">
        <f>D39*F39</f>
        <v>1272</v>
      </c>
      <c r="H39" s="18">
        <f>D39*41</f>
        <v>65.19</v>
      </c>
      <c r="I39" s="19">
        <f>H39*0.2</f>
        <v>13.038</v>
      </c>
      <c r="J39" s="19">
        <f>H39*0.45</f>
        <v>29.3355</v>
      </c>
      <c r="K39" s="19">
        <f>H39*0.3</f>
        <v>19.557</v>
      </c>
      <c r="L39" s="20">
        <v>0</v>
      </c>
      <c r="M39" s="19">
        <f>H39*0.05</f>
        <v>3.2595</v>
      </c>
    </row>
    <row r="40" ht="14.25" spans="1:13">
      <c r="A40" s="13" t="s">
        <v>54</v>
      </c>
      <c r="B40" s="21"/>
      <c r="C40" s="21"/>
      <c r="D40" s="22">
        <f>SUM(D5:D39)</f>
        <v>370</v>
      </c>
      <c r="E40" s="17"/>
      <c r="F40" s="18"/>
      <c r="G40" s="23">
        <f t="shared" ref="G40:M40" si="6">SUM(G5:G39)</f>
        <v>296000</v>
      </c>
      <c r="H40" s="23">
        <f t="shared" si="6"/>
        <v>15170</v>
      </c>
      <c r="I40" s="24">
        <f t="shared" si="6"/>
        <v>3034</v>
      </c>
      <c r="J40" s="25">
        <f t="shared" si="6"/>
        <v>6826.5</v>
      </c>
      <c r="K40" s="24">
        <f t="shared" si="6"/>
        <v>4551</v>
      </c>
      <c r="L40" s="13">
        <f t="shared" si="6"/>
        <v>0</v>
      </c>
      <c r="M40" s="24">
        <f t="shared" si="6"/>
        <v>758.5</v>
      </c>
    </row>
    <row r="41" ht="16" customHeight="1" spans="1:13">
      <c r="A41" s="26" t="s">
        <v>55</v>
      </c>
      <c r="C41" s="27"/>
      <c r="D41" s="26"/>
      <c r="F41" s="27"/>
      <c r="G41" s="26"/>
      <c r="H41" s="26"/>
      <c r="I41" s="26"/>
      <c r="J41" s="26"/>
      <c r="K41" s="26"/>
      <c r="L41" s="28"/>
      <c r="M41" s="29"/>
    </row>
    <row r="42" ht="15" customHeight="1" spans="1:13">
      <c r="A42" s="30"/>
      <c r="B42" s="30"/>
      <c r="C42" s="31"/>
      <c r="D42" s="30"/>
      <c r="E42" s="32"/>
      <c r="F42" s="32"/>
      <c r="G42" s="8"/>
      <c r="H42" s="8"/>
      <c r="I42" s="33"/>
      <c r="J42" s="33" t="s">
        <v>56</v>
      </c>
      <c r="K42" s="33"/>
      <c r="L42" s="33"/>
      <c r="M42" s="9"/>
    </row>
  </sheetData>
  <mergeCells count="7">
    <mergeCell ref="A1:M1"/>
    <mergeCell ref="A2:B2"/>
    <mergeCell ref="C2:G2"/>
    <mergeCell ref="A3:B3"/>
    <mergeCell ref="C3:G3"/>
    <mergeCell ref="J3:L3"/>
    <mergeCell ref="J42:L42"/>
  </mergeCells>
  <conditionalFormatting sqref="B5:B39">
    <cfRule type="expression" dxfId="0" priority="1">
      <formula>AND(SUMPRODUCT(IFERROR(1*(($B$5:$B$39&amp;"x")=(B5&amp;"x")),0))&gt;1,NOT(ISBLANK(B5)))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2026-07-06T03:17:36Z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A3E47DF1355B4CEA9F80CBE07CF6D512_13</vt:lpwstr>
  </property>
  <property fmtid="{D5CDD505-2E9C-101B-9397-08002B2CF9AE}" pid="3" name="KSOProductBuildVer">
    <vt:lpwstr>2052-12.1.0.25225</vt:lpwstr>
  </property>
  <property fmtid="{D5CDD505-2E9C-101B-9397-08002B2CF9AE}" pid="4" name="CalculationRule">
    <vt:i4>0</vt:i4>
  </property>
</Properties>
</file>