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<sst xmlns="http://schemas.openxmlformats.org/spreadsheetml/2006/main" count="437" uniqueCount="229">
  <si>
    <t>中国太平洋财产保险股份有限公司邯郸市魏县支公司玉米完全成本保险承保公示清单</t>
  </si>
  <si>
    <t>投保人：</t>
  </si>
  <si>
    <t>魏县大兴庄镇南秦固村村民委员会</t>
  </si>
  <si>
    <t>投保单号:</t>
  </si>
  <si>
    <t>ASHJVDS66A26P050097L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</si>
  <si>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</si>
  <si>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</si>
  <si>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</si>
  <si>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</si>
  <si>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</si>
  <si>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</si>
  <si>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</si>
  <si>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</si>
  <si>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</si>
  <si>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</si>
  <si>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</si>
  <si>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</si>
  <si>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</si>
  <si>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代振堂</t>
  </si>
  <si>
    <t>玉米完全成本保险</t>
  </si>
  <si>
    <t>代振营</t>
  </si>
  <si>
    <t>张记望</t>
  </si>
  <si>
    <t>代振江</t>
  </si>
  <si>
    <t>代刚</t>
  </si>
  <si>
    <t>代儒河</t>
  </si>
  <si>
    <t>柴景顺</t>
  </si>
  <si>
    <t>代振峰</t>
  </si>
  <si>
    <t>柴章顺</t>
  </si>
  <si>
    <t>张社喜</t>
  </si>
  <si>
    <t>张书田</t>
  </si>
  <si>
    <t>代建政</t>
  </si>
  <si>
    <t>柴秀亮</t>
  </si>
  <si>
    <t>柴发强</t>
  </si>
  <si>
    <t>袁悦</t>
  </si>
  <si>
    <t>张全仲</t>
  </si>
  <si>
    <t>白长福</t>
  </si>
  <si>
    <t>柴玉民</t>
  </si>
  <si>
    <t>白顺山</t>
  </si>
  <si>
    <t>柴士安</t>
  </si>
  <si>
    <t>白春廷</t>
  </si>
  <si>
    <t>胡志英</t>
  </si>
  <si>
    <t>代金海</t>
  </si>
  <si>
    <t>柴振平</t>
  </si>
  <si>
    <t>张文志</t>
  </si>
  <si>
    <t>张丙法</t>
  </si>
  <si>
    <t>柴望井</t>
  </si>
  <si>
    <t>袁士贤</t>
  </si>
  <si>
    <t>裴海如</t>
  </si>
  <si>
    <t>柴士林</t>
  </si>
  <si>
    <t>张书连</t>
  </si>
  <si>
    <t>袁张明</t>
  </si>
  <si>
    <t>代廷</t>
  </si>
  <si>
    <t>戴建军</t>
  </si>
  <si>
    <t>白士贤</t>
  </si>
  <si>
    <t>周殿清</t>
  </si>
  <si>
    <t>柴福生</t>
  </si>
  <si>
    <t>袁张亮</t>
  </si>
  <si>
    <t>柴秀峰</t>
  </si>
  <si>
    <t>朱义香</t>
  </si>
  <si>
    <t>任书爱</t>
  </si>
  <si>
    <t>柴建法</t>
  </si>
  <si>
    <t>申保学</t>
  </si>
  <si>
    <t>代英</t>
  </si>
  <si>
    <t>张全耕</t>
  </si>
  <si>
    <t>柴更旭</t>
  </si>
  <si>
    <t>张书增</t>
  </si>
  <si>
    <t>柴永顺</t>
  </si>
  <si>
    <t>苗双梅</t>
  </si>
  <si>
    <t>代平</t>
  </si>
  <si>
    <t>张保喜</t>
  </si>
  <si>
    <t>柴守法</t>
  </si>
  <si>
    <t>白忠廷</t>
  </si>
  <si>
    <t>柴玉良</t>
  </si>
  <si>
    <t>代渊</t>
  </si>
  <si>
    <t>张文学</t>
  </si>
  <si>
    <t>代金刚</t>
  </si>
  <si>
    <t>张仓记</t>
  </si>
  <si>
    <t>柴印法</t>
  </si>
  <si>
    <t>张书亮</t>
  </si>
  <si>
    <t>张瑞甘</t>
  </si>
  <si>
    <t>袁张法</t>
  </si>
  <si>
    <t>代清</t>
  </si>
  <si>
    <t>张海臣</t>
  </si>
  <si>
    <t>柴士忠</t>
  </si>
  <si>
    <t>李守文</t>
  </si>
  <si>
    <t>代良</t>
  </si>
  <si>
    <t>袁英贤</t>
  </si>
  <si>
    <t>柴良</t>
  </si>
  <si>
    <t>代保法</t>
  </si>
  <si>
    <t>李玉平</t>
  </si>
  <si>
    <t>代儒锋</t>
  </si>
  <si>
    <t>薛文廷</t>
  </si>
  <si>
    <t>张林</t>
  </si>
  <si>
    <t>许玉和</t>
  </si>
  <si>
    <t>白振廷</t>
  </si>
  <si>
    <t>张瑞祥</t>
  </si>
  <si>
    <t>尚改书</t>
  </si>
  <si>
    <t>柴峰</t>
  </si>
  <si>
    <t>白孟刚</t>
  </si>
  <si>
    <t>代保堂</t>
  </si>
  <si>
    <t>张明书</t>
  </si>
  <si>
    <t>张秀</t>
  </si>
  <si>
    <t>李守章</t>
  </si>
  <si>
    <t>代玉森</t>
  </si>
  <si>
    <t>李换香</t>
  </si>
  <si>
    <t>代金学</t>
  </si>
  <si>
    <t>代栋</t>
  </si>
  <si>
    <t>张海军</t>
  </si>
  <si>
    <t>张春生</t>
  </si>
  <si>
    <t>白顺功</t>
  </si>
  <si>
    <t>柴群法</t>
  </si>
  <si>
    <t>代利</t>
  </si>
  <si>
    <t>代建明</t>
  </si>
  <si>
    <t>柴有</t>
  </si>
  <si>
    <t>白士学</t>
  </si>
  <si>
    <t>柴梦英</t>
  </si>
  <si>
    <t>张林旭</t>
  </si>
  <si>
    <t>柴玉法</t>
  </si>
  <si>
    <t>张保亮</t>
  </si>
  <si>
    <t>柴春燕</t>
  </si>
  <si>
    <t>代儒祥</t>
  </si>
  <si>
    <t>代书臣</t>
  </si>
  <si>
    <t>柴海</t>
  </si>
  <si>
    <t>张瑞风</t>
  </si>
  <si>
    <t>周世俭</t>
  </si>
  <si>
    <t>张文堂</t>
  </si>
  <si>
    <t>柴东元</t>
  </si>
  <si>
    <t>代文希</t>
  </si>
  <si>
    <t>许长顺</t>
  </si>
  <si>
    <t>张峰旭</t>
  </si>
  <si>
    <t>张保旺</t>
  </si>
  <si>
    <t>柴法</t>
  </si>
  <si>
    <t>柴彬</t>
  </si>
  <si>
    <t>白香廷</t>
  </si>
  <si>
    <t>张冠熙</t>
  </si>
  <si>
    <t>常香菊</t>
  </si>
  <si>
    <t>柴希顺</t>
  </si>
  <si>
    <t>张春法</t>
  </si>
  <si>
    <t>张玉林</t>
  </si>
  <si>
    <t>柴东坡</t>
  </si>
  <si>
    <t>张瑞哲</t>
  </si>
  <si>
    <t>柴青</t>
  </si>
  <si>
    <t>柴印海</t>
  </si>
  <si>
    <t>张长青</t>
  </si>
  <si>
    <t>张书怀</t>
  </si>
  <si>
    <t>代怀希</t>
  </si>
  <si>
    <t>张记书</t>
  </si>
  <si>
    <t>柴连保</t>
  </si>
  <si>
    <t>袁文贤</t>
  </si>
  <si>
    <t>白士国</t>
  </si>
  <si>
    <t>张成旭</t>
  </si>
  <si>
    <t>代海</t>
  </si>
  <si>
    <t>代书祥</t>
  </si>
  <si>
    <t>柴玉保</t>
  </si>
  <si>
    <t>申存瑞</t>
  </si>
  <si>
    <t>周殿华</t>
  </si>
  <si>
    <t>代勤</t>
  </si>
  <si>
    <t>代更喜</t>
  </si>
  <si>
    <t>单俊芳</t>
  </si>
  <si>
    <t>代玉岭</t>
  </si>
  <si>
    <t>李焕玉</t>
  </si>
  <si>
    <t>任玉廷</t>
  </si>
  <si>
    <t>张秀文</t>
  </si>
  <si>
    <t>柴连有</t>
  </si>
  <si>
    <t>白士广</t>
  </si>
  <si>
    <t>张瑞增</t>
  </si>
  <si>
    <t>张明永</t>
  </si>
  <si>
    <t>白井廷</t>
  </si>
  <si>
    <t>张合成</t>
  </si>
  <si>
    <t>周世德</t>
  </si>
  <si>
    <t>张东升</t>
  </si>
  <si>
    <t>张书刚</t>
  </si>
  <si>
    <t>代伪民</t>
  </si>
  <si>
    <t>李仲元</t>
  </si>
  <si>
    <t>代怀群</t>
  </si>
  <si>
    <t>张永军</t>
  </si>
  <si>
    <t>任秀廷</t>
  </si>
  <si>
    <t>代云</t>
  </si>
  <si>
    <t>张东旭</t>
  </si>
  <si>
    <t>柴保法</t>
  </si>
  <si>
    <t>胡晓亮</t>
  </si>
  <si>
    <t>张鹤翔</t>
  </si>
  <si>
    <t>代福臣</t>
  </si>
  <si>
    <t>戴前</t>
  </si>
  <si>
    <t>周世勤</t>
  </si>
  <si>
    <t>柴玉爱</t>
  </si>
  <si>
    <t>张法</t>
  </si>
  <si>
    <t>白顺迷</t>
  </si>
  <si>
    <t>张东印</t>
  </si>
  <si>
    <t>柴海顺</t>
  </si>
  <si>
    <t>代金祥</t>
  </si>
  <si>
    <t>代新法</t>
  </si>
  <si>
    <t>代新波</t>
  </si>
  <si>
    <t>张文巨</t>
  </si>
  <si>
    <t>代孟森</t>
  </si>
  <si>
    <t>白顺健</t>
  </si>
  <si>
    <t>柴彦国</t>
  </si>
  <si>
    <t>代艳坡</t>
  </si>
  <si>
    <t>张书印</t>
  </si>
  <si>
    <t>代丽娟</t>
  </si>
  <si>
    <t>代玉峰</t>
  </si>
  <si>
    <t>代章顺</t>
  </si>
  <si>
    <t>柴平</t>
  </si>
  <si>
    <t>申平文</t>
  </si>
  <si>
    <t>袁洪宾</t>
  </si>
  <si>
    <t>柴新国</t>
  </si>
  <si>
    <t>代纪锋</t>
  </si>
  <si>
    <t>张锁</t>
  </si>
  <si>
    <t>代怀民</t>
  </si>
  <si>
    <t>柴海法</t>
  </si>
  <si>
    <t>代建臣</t>
  </si>
  <si>
    <t>柴荣法</t>
  </si>
  <si>
    <t>张学</t>
  </si>
  <si>
    <t>张林山</t>
  </si>
  <si>
    <t>代军臣</t>
  </si>
  <si>
    <t>柴振岭</t>
  </si>
  <si>
    <t>白华亭</t>
  </si>
  <si>
    <t>代保书</t>
  </si>
  <si>
    <t>柴顺</t>
  </si>
  <si>
    <t>曹清贤</t>
  </si>
  <si>
    <t>代发群</t>
  </si>
  <si>
    <t>耿贵廷</t>
  </si>
  <si>
    <t>代成</t>
  </si>
  <si>
    <t>代继</t>
  </si>
  <si>
    <t>张满旭</t>
  </si>
  <si>
    <t>张全喜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</si>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</sst>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5"/>
  <sheetViews>
    <sheetView tabSelected="1" workbookViewId="0">
      <selection activeCell="E6" sqref="E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59.87</v>
      </c>
      <c r="E5" s="17">
        <v>0.0513</v>
      </c>
      <c r="F5" s="18">
        <v>800</v>
      </c>
      <c r="G5" s="18">
        <f t="shared" ref="G5:G11" si="0">D5*F5</f>
        <v>47896</v>
      </c>
      <c r="H5" s="18">
        <f>D5*41</f>
        <v>2454.67</v>
      </c>
      <c r="I5" s="19">
        <f t="shared" ref="I5:I11" si="1">H5*0.2</f>
        <v>490.934</v>
      </c>
      <c r="J5" s="19">
        <f t="shared" ref="J5:J11" si="2">H5*0.45</f>
        <v>1104.6015</v>
      </c>
      <c r="K5" s="19">
        <f t="shared" ref="K5:K11" si="3">H5*0.3</f>
        <v>736.401</v>
      </c>
      <c r="L5" s="20">
        <v>0</v>
      </c>
      <c r="M5" s="19">
        <f t="shared" ref="M5:M11" si="4">H5*0.05</f>
        <v>122.7335</v>
      </c>
    </row>
    <row r="6" ht="14.25" spans="1:13">
      <c r="A6" s="13">
        <v>2</v>
      </c>
      <c r="B6" s="14" t="s">
        <v>20</v>
      </c>
      <c r="C6" s="15" t="s">
        <v>19</v>
      </c>
      <c r="D6" s="16">
        <v>45.95</v>
      </c>
      <c r="E6" s="17">
        <v>0.0513</v>
      </c>
      <c r="F6" s="18">
        <v>800</v>
      </c>
      <c r="G6" s="18">
        <f t="shared" si="0"/>
        <v>36760</v>
      </c>
      <c r="H6" s="18">
        <f t="shared" ref="H6:H11" si="5">D6*41</f>
        <v>1883.95</v>
      </c>
      <c r="I6" s="19">
        <f t="shared" si="1"/>
        <v>376.79</v>
      </c>
      <c r="J6" s="19">
        <f t="shared" si="2"/>
        <v>847.7775</v>
      </c>
      <c r="K6" s="19">
        <f t="shared" si="3"/>
        <v>565.185</v>
      </c>
      <c r="L6" s="20">
        <v>0</v>
      </c>
      <c r="M6" s="19">
        <f t="shared" si="4"/>
        <v>94.1975</v>
      </c>
    </row>
    <row r="7" ht="14.25" spans="1:13">
      <c r="A7" s="13">
        <v>3</v>
      </c>
      <c r="B7" s="14" t="s">
        <v>21</v>
      </c>
      <c r="C7" s="15" t="s">
        <v>19</v>
      </c>
      <c r="D7" s="16">
        <v>44.35</v>
      </c>
      <c r="E7" s="17">
        <v>0.0513</v>
      </c>
      <c r="F7" s="18">
        <v>800</v>
      </c>
      <c r="G7" s="18">
        <f t="shared" si="0"/>
        <v>35480</v>
      </c>
      <c r="H7" s="18">
        <f t="shared" si="5"/>
        <v>1818.35</v>
      </c>
      <c r="I7" s="19">
        <f t="shared" si="1"/>
        <v>363.67</v>
      </c>
      <c r="J7" s="19">
        <f t="shared" si="2"/>
        <v>818.2575</v>
      </c>
      <c r="K7" s="19">
        <f t="shared" si="3"/>
        <v>545.505</v>
      </c>
      <c r="L7" s="20">
        <v>0</v>
      </c>
      <c r="M7" s="19">
        <f t="shared" si="4"/>
        <v>90.9175</v>
      </c>
    </row>
    <row r="8" ht="14.25" spans="1:13">
      <c r="A8" s="13">
        <v>4</v>
      </c>
      <c r="B8" s="14" t="s">
        <v>22</v>
      </c>
      <c r="C8" s="15" t="s">
        <v>19</v>
      </c>
      <c r="D8" s="16">
        <v>35.83</v>
      </c>
      <c r="E8" s="17">
        <v>0.0513</v>
      </c>
      <c r="F8" s="18">
        <v>800</v>
      </c>
      <c r="G8" s="18">
        <f t="shared" si="0"/>
        <v>28664</v>
      </c>
      <c r="H8" s="18">
        <f t="shared" si="5"/>
        <v>1469.03</v>
      </c>
      <c r="I8" s="19">
        <f t="shared" si="1"/>
        <v>293.806</v>
      </c>
      <c r="J8" s="19">
        <f t="shared" si="2"/>
        <v>661.0635</v>
      </c>
      <c r="K8" s="19">
        <f t="shared" si="3"/>
        <v>440.709</v>
      </c>
      <c r="L8" s="20">
        <v>0</v>
      </c>
      <c r="M8" s="19">
        <f t="shared" si="4"/>
        <v>73.4515</v>
      </c>
    </row>
    <row r="9" ht="14.25" spans="1:13">
      <c r="A9" s="13">
        <v>5</v>
      </c>
      <c r="B9" s="14" t="s">
        <v>23</v>
      </c>
      <c r="C9" s="15" t="s">
        <v>19</v>
      </c>
      <c r="D9" s="16">
        <v>34.77</v>
      </c>
      <c r="E9" s="17">
        <v>0.0513</v>
      </c>
      <c r="F9" s="18">
        <v>800</v>
      </c>
      <c r="G9" s="18">
        <f t="shared" si="0"/>
        <v>27816</v>
      </c>
      <c r="H9" s="18">
        <f t="shared" si="5"/>
        <v>1425.57</v>
      </c>
      <c r="I9" s="19">
        <f t="shared" si="1"/>
        <v>285.114</v>
      </c>
      <c r="J9" s="19">
        <f t="shared" si="2"/>
        <v>641.5065</v>
      </c>
      <c r="K9" s="19">
        <f t="shared" si="3"/>
        <v>427.671</v>
      </c>
      <c r="L9" s="20">
        <v>0</v>
      </c>
      <c r="M9" s="19">
        <f t="shared" si="4"/>
        <v>71.2785</v>
      </c>
    </row>
    <row r="10" ht="14.25" spans="1:13">
      <c r="A10" s="13">
        <v>6</v>
      </c>
      <c r="B10" s="14" t="s">
        <v>24</v>
      </c>
      <c r="C10" s="15" t="s">
        <v>19</v>
      </c>
      <c r="D10" s="16">
        <v>31.56</v>
      </c>
      <c r="E10" s="17">
        <v>0.0513</v>
      </c>
      <c r="F10" s="18">
        <v>800</v>
      </c>
      <c r="G10" s="18">
        <f t="shared" si="0"/>
        <v>25248</v>
      </c>
      <c r="H10" s="18">
        <f t="shared" si="5"/>
        <v>1293.96</v>
      </c>
      <c r="I10" s="19">
        <f t="shared" si="1"/>
        <v>258.792</v>
      </c>
      <c r="J10" s="19">
        <f t="shared" si="2"/>
        <v>582.282</v>
      </c>
      <c r="K10" s="19">
        <f t="shared" si="3"/>
        <v>388.188</v>
      </c>
      <c r="L10" s="20">
        <v>0</v>
      </c>
      <c r="M10" s="19">
        <f t="shared" si="4"/>
        <v>64.698</v>
      </c>
    </row>
    <row r="11" ht="14.25" spans="1:13">
      <c r="A11" s="13">
        <v>7</v>
      </c>
      <c r="B11" s="14" t="s">
        <v>25</v>
      </c>
      <c r="C11" s="15" t="s">
        <v>19</v>
      </c>
      <c r="D11" s="16">
        <v>28.77</v>
      </c>
      <c r="E11" s="17">
        <v>0.0513</v>
      </c>
      <c r="F11" s="18">
        <v>800</v>
      </c>
      <c r="G11" s="18">
        <f t="shared" si="0"/>
        <v>23016</v>
      </c>
      <c r="H11" s="18">
        <f t="shared" si="5"/>
        <v>1179.57</v>
      </c>
      <c r="I11" s="19">
        <f t="shared" si="1"/>
        <v>235.914</v>
      </c>
      <c r="J11" s="19">
        <f t="shared" si="2"/>
        <v>530.8065</v>
      </c>
      <c r="K11" s="19">
        <f t="shared" si="3"/>
        <v>353.871</v>
      </c>
      <c r="L11" s="20">
        <v>0</v>
      </c>
      <c r="M11" s="19">
        <f t="shared" si="4"/>
        <v>58.9785</v>
      </c>
    </row>
    <row r="12" ht="14.25" spans="1:13">
      <c r="A12" s="13">
        <v>8</v>
      </c>
      <c r="B12" s="14" t="s">
        <v>26</v>
      </c>
      <c r="C12" s="15" t="s">
        <v>19</v>
      </c>
      <c r="D12" s="16">
        <v>27.94</v>
      </c>
      <c r="E12" s="17">
        <v>0.0513</v>
      </c>
      <c r="F12" s="18">
        <v>800</v>
      </c>
      <c r="G12" s="18">
        <f t="shared" ref="G12:G75" si="6">D12*F12</f>
        <v>22352</v>
      </c>
      <c r="H12" s="18">
        <f t="shared" ref="H12:H75" si="7">D12*41</f>
        <v>1145.54</v>
      </c>
      <c r="I12" s="19">
        <f t="shared" ref="I12:I75" si="8">H12*0.2</f>
        <v>229.108</v>
      </c>
      <c r="J12" s="19">
        <f t="shared" ref="J12:J75" si="9">H12*0.45</f>
        <v>515.493</v>
      </c>
      <c r="K12" s="19">
        <f t="shared" ref="K12:K75" si="10">H12*0.3</f>
        <v>343.662</v>
      </c>
      <c r="L12" s="20">
        <v>0</v>
      </c>
      <c r="M12" s="19">
        <f t="shared" ref="M12:M75" si="11">H12*0.05</f>
        <v>57.277</v>
      </c>
    </row>
    <row r="13" ht="14.25" spans="1:13">
      <c r="A13" s="13">
        <v>9</v>
      </c>
      <c r="B13" s="14" t="s">
        <v>27</v>
      </c>
      <c r="C13" s="15" t="s">
        <v>19</v>
      </c>
      <c r="D13" s="16">
        <v>25.2</v>
      </c>
      <c r="E13" s="17">
        <v>0.0513</v>
      </c>
      <c r="F13" s="18">
        <v>800</v>
      </c>
      <c r="G13" s="18">
        <f t="shared" si="6"/>
        <v>20160</v>
      </c>
      <c r="H13" s="18">
        <f t="shared" si="7"/>
        <v>1033.2</v>
      </c>
      <c r="I13" s="19">
        <f t="shared" si="8"/>
        <v>206.64</v>
      </c>
      <c r="J13" s="19">
        <f t="shared" si="9"/>
        <v>464.94</v>
      </c>
      <c r="K13" s="19">
        <f t="shared" si="10"/>
        <v>309.96</v>
      </c>
      <c r="L13" s="20">
        <v>0</v>
      </c>
      <c r="M13" s="19">
        <f t="shared" si="11"/>
        <v>51.66</v>
      </c>
    </row>
    <row r="14" ht="14.25" spans="1:13">
      <c r="A14" s="13">
        <v>10</v>
      </c>
      <c r="B14" s="14" t="s">
        <v>28</v>
      </c>
      <c r="C14" s="15" t="s">
        <v>19</v>
      </c>
      <c r="D14" s="16">
        <v>15.04</v>
      </c>
      <c r="E14" s="17">
        <v>0.0513</v>
      </c>
      <c r="F14" s="18">
        <v>800</v>
      </c>
      <c r="G14" s="18">
        <f t="shared" si="6"/>
        <v>12032</v>
      </c>
      <c r="H14" s="18">
        <f t="shared" si="7"/>
        <v>616.64</v>
      </c>
      <c r="I14" s="19">
        <f t="shared" si="8"/>
        <v>123.328</v>
      </c>
      <c r="J14" s="19">
        <f t="shared" si="9"/>
        <v>277.488</v>
      </c>
      <c r="K14" s="19">
        <f t="shared" si="10"/>
        <v>184.992</v>
      </c>
      <c r="L14" s="20">
        <v>0</v>
      </c>
      <c r="M14" s="19">
        <f t="shared" si="11"/>
        <v>30.832</v>
      </c>
    </row>
    <row r="15" ht="14.25" spans="1:13">
      <c r="A15" s="13">
        <v>11</v>
      </c>
      <c r="B15" s="14" t="s">
        <v>29</v>
      </c>
      <c r="C15" s="15" t="s">
        <v>19</v>
      </c>
      <c r="D15" s="16">
        <v>14.39</v>
      </c>
      <c r="E15" s="17">
        <v>0.0513</v>
      </c>
      <c r="F15" s="18">
        <v>800</v>
      </c>
      <c r="G15" s="18">
        <f t="shared" si="6"/>
        <v>11512</v>
      </c>
      <c r="H15" s="18">
        <f t="shared" si="7"/>
        <v>589.99</v>
      </c>
      <c r="I15" s="19">
        <f t="shared" si="8"/>
        <v>117.998</v>
      </c>
      <c r="J15" s="19">
        <f t="shared" si="9"/>
        <v>265.4955</v>
      </c>
      <c r="K15" s="19">
        <f t="shared" si="10"/>
        <v>176.997</v>
      </c>
      <c r="L15" s="20">
        <v>0</v>
      </c>
      <c r="M15" s="19">
        <f t="shared" si="11"/>
        <v>29.4995</v>
      </c>
    </row>
    <row r="16" ht="14.25" spans="1:13">
      <c r="A16" s="13">
        <v>12</v>
      </c>
      <c r="B16" s="14" t="s">
        <v>30</v>
      </c>
      <c r="C16" s="15" t="s">
        <v>19</v>
      </c>
      <c r="D16" s="16">
        <v>14.11</v>
      </c>
      <c r="E16" s="17">
        <v>0.0513</v>
      </c>
      <c r="F16" s="18">
        <v>800</v>
      </c>
      <c r="G16" s="18">
        <f t="shared" si="6"/>
        <v>11288</v>
      </c>
      <c r="H16" s="18">
        <f t="shared" si="7"/>
        <v>578.51</v>
      </c>
      <c r="I16" s="19">
        <f t="shared" si="8"/>
        <v>115.702</v>
      </c>
      <c r="J16" s="19">
        <f t="shared" si="9"/>
        <v>260.3295</v>
      </c>
      <c r="K16" s="19">
        <f t="shared" si="10"/>
        <v>173.553</v>
      </c>
      <c r="L16" s="20">
        <v>0</v>
      </c>
      <c r="M16" s="19">
        <f t="shared" si="11"/>
        <v>28.9255</v>
      </c>
    </row>
    <row r="17" ht="14.25" spans="1:13">
      <c r="A17" s="13">
        <v>13</v>
      </c>
      <c r="B17" s="14" t="s">
        <v>31</v>
      </c>
      <c r="C17" s="15" t="s">
        <v>19</v>
      </c>
      <c r="D17" s="16">
        <v>13.56</v>
      </c>
      <c r="E17" s="17">
        <v>0.0513</v>
      </c>
      <c r="F17" s="18">
        <v>800</v>
      </c>
      <c r="G17" s="18">
        <f t="shared" si="6"/>
        <v>10848</v>
      </c>
      <c r="H17" s="18">
        <f t="shared" si="7"/>
        <v>555.96</v>
      </c>
      <c r="I17" s="19">
        <f t="shared" si="8"/>
        <v>111.192</v>
      </c>
      <c r="J17" s="19">
        <f t="shared" si="9"/>
        <v>250.182</v>
      </c>
      <c r="K17" s="19">
        <f t="shared" si="10"/>
        <v>166.788</v>
      </c>
      <c r="L17" s="20">
        <v>0</v>
      </c>
      <c r="M17" s="19">
        <f t="shared" si="11"/>
        <v>27.798</v>
      </c>
    </row>
    <row r="18" ht="14.25" spans="1:13">
      <c r="A18" s="13">
        <v>14</v>
      </c>
      <c r="B18" s="14" t="s">
        <v>32</v>
      </c>
      <c r="C18" s="15" t="s">
        <v>19</v>
      </c>
      <c r="D18" s="16">
        <v>13.03</v>
      </c>
      <c r="E18" s="17">
        <v>0.0513</v>
      </c>
      <c r="F18" s="18">
        <v>800</v>
      </c>
      <c r="G18" s="18">
        <f t="shared" si="6"/>
        <v>10424</v>
      </c>
      <c r="H18" s="18">
        <f t="shared" si="7"/>
        <v>534.23</v>
      </c>
      <c r="I18" s="19">
        <f t="shared" si="8"/>
        <v>106.846</v>
      </c>
      <c r="J18" s="19">
        <f t="shared" si="9"/>
        <v>240.4035</v>
      </c>
      <c r="K18" s="19">
        <f t="shared" si="10"/>
        <v>160.269</v>
      </c>
      <c r="L18" s="20">
        <v>0</v>
      </c>
      <c r="M18" s="19">
        <f t="shared" si="11"/>
        <v>26.7115</v>
      </c>
    </row>
    <row r="19" ht="14.25" spans="1:13">
      <c r="A19" s="13">
        <v>15</v>
      </c>
      <c r="B19" s="14" t="s">
        <v>33</v>
      </c>
      <c r="C19" s="15" t="s">
        <v>19</v>
      </c>
      <c r="D19" s="16">
        <v>13.01</v>
      </c>
      <c r="E19" s="17">
        <v>0.0513</v>
      </c>
      <c r="F19" s="18">
        <v>800</v>
      </c>
      <c r="G19" s="18">
        <f t="shared" si="6"/>
        <v>10408</v>
      </c>
      <c r="H19" s="18">
        <f t="shared" si="7"/>
        <v>533.41</v>
      </c>
      <c r="I19" s="19">
        <f t="shared" si="8"/>
        <v>106.682</v>
      </c>
      <c r="J19" s="19">
        <f t="shared" si="9"/>
        <v>240.0345</v>
      </c>
      <c r="K19" s="19">
        <f t="shared" si="10"/>
        <v>160.023</v>
      </c>
      <c r="L19" s="20">
        <v>0</v>
      </c>
      <c r="M19" s="19">
        <f t="shared" si="11"/>
        <v>26.6705</v>
      </c>
    </row>
    <row r="20" ht="14.25" spans="1:13">
      <c r="A20" s="13">
        <v>16</v>
      </c>
      <c r="B20" s="14" t="s">
        <v>34</v>
      </c>
      <c r="C20" s="15" t="s">
        <v>19</v>
      </c>
      <c r="D20" s="16">
        <v>12.75</v>
      </c>
      <c r="E20" s="17">
        <v>0.0513</v>
      </c>
      <c r="F20" s="18">
        <v>800</v>
      </c>
      <c r="G20" s="18">
        <f t="shared" si="6"/>
        <v>10200</v>
      </c>
      <c r="H20" s="18">
        <f t="shared" si="7"/>
        <v>522.75</v>
      </c>
      <c r="I20" s="19">
        <f t="shared" si="8"/>
        <v>104.55</v>
      </c>
      <c r="J20" s="19">
        <f t="shared" si="9"/>
        <v>235.2375</v>
      </c>
      <c r="K20" s="19">
        <f t="shared" si="10"/>
        <v>156.825</v>
      </c>
      <c r="L20" s="20">
        <v>0</v>
      </c>
      <c r="M20" s="19">
        <f t="shared" si="11"/>
        <v>26.1375</v>
      </c>
    </row>
    <row r="21" ht="14.25" spans="1:13">
      <c r="A21" s="13">
        <v>17</v>
      </c>
      <c r="B21" s="14" t="s">
        <v>35</v>
      </c>
      <c r="C21" s="15" t="s">
        <v>19</v>
      </c>
      <c r="D21" s="16">
        <v>12.64</v>
      </c>
      <c r="E21" s="17">
        <v>0.0513</v>
      </c>
      <c r="F21" s="18">
        <v>800</v>
      </c>
      <c r="G21" s="18">
        <f t="shared" si="6"/>
        <v>10112</v>
      </c>
      <c r="H21" s="18">
        <f t="shared" si="7"/>
        <v>518.24</v>
      </c>
      <c r="I21" s="19">
        <f t="shared" si="8"/>
        <v>103.648</v>
      </c>
      <c r="J21" s="19">
        <f t="shared" si="9"/>
        <v>233.208</v>
      </c>
      <c r="K21" s="19">
        <f t="shared" si="10"/>
        <v>155.472</v>
      </c>
      <c r="L21" s="20">
        <v>0</v>
      </c>
      <c r="M21" s="19">
        <f t="shared" si="11"/>
        <v>25.912</v>
      </c>
    </row>
    <row r="22" ht="14.25" spans="1:13">
      <c r="A22" s="13">
        <v>18</v>
      </c>
      <c r="B22" s="14" t="s">
        <v>36</v>
      </c>
      <c r="C22" s="15" t="s">
        <v>19</v>
      </c>
      <c r="D22" s="16">
        <v>12.59</v>
      </c>
      <c r="E22" s="17">
        <v>0.0513</v>
      </c>
      <c r="F22" s="18">
        <v>800</v>
      </c>
      <c r="G22" s="18">
        <f t="shared" si="6"/>
        <v>10072</v>
      </c>
      <c r="H22" s="18">
        <f t="shared" si="7"/>
        <v>516.19</v>
      </c>
      <c r="I22" s="19">
        <f t="shared" si="8"/>
        <v>103.238</v>
      </c>
      <c r="J22" s="19">
        <f t="shared" si="9"/>
        <v>232.2855</v>
      </c>
      <c r="K22" s="19">
        <f t="shared" si="10"/>
        <v>154.857</v>
      </c>
      <c r="L22" s="20">
        <v>0</v>
      </c>
      <c r="M22" s="19">
        <f t="shared" si="11"/>
        <v>25.8095</v>
      </c>
    </row>
    <row r="23" ht="14.25" spans="1:13">
      <c r="A23" s="13">
        <v>19</v>
      </c>
      <c r="B23" s="14" t="s">
        <v>37</v>
      </c>
      <c r="C23" s="15" t="s">
        <v>19</v>
      </c>
      <c r="D23" s="16">
        <v>12.5</v>
      </c>
      <c r="E23" s="17">
        <v>0.0513</v>
      </c>
      <c r="F23" s="18">
        <v>800</v>
      </c>
      <c r="G23" s="18">
        <f t="shared" si="6"/>
        <v>10000</v>
      </c>
      <c r="H23" s="18">
        <f t="shared" si="7"/>
        <v>512.5</v>
      </c>
      <c r="I23" s="19">
        <f t="shared" si="8"/>
        <v>102.5</v>
      </c>
      <c r="J23" s="19">
        <f t="shared" si="9"/>
        <v>230.625</v>
      </c>
      <c r="K23" s="19">
        <f t="shared" si="10"/>
        <v>153.75</v>
      </c>
      <c r="L23" s="20">
        <v>0</v>
      </c>
      <c r="M23" s="19">
        <f t="shared" si="11"/>
        <v>25.625</v>
      </c>
    </row>
    <row r="24" ht="14.25" spans="1:13">
      <c r="A24" s="13">
        <v>20</v>
      </c>
      <c r="B24" s="14" t="s">
        <v>38</v>
      </c>
      <c r="C24" s="15" t="s">
        <v>19</v>
      </c>
      <c r="D24" s="16">
        <v>12.46</v>
      </c>
      <c r="E24" s="17">
        <v>0.0513</v>
      </c>
      <c r="F24" s="18">
        <v>800</v>
      </c>
      <c r="G24" s="18">
        <f t="shared" si="6"/>
        <v>9968</v>
      </c>
      <c r="H24" s="18">
        <f t="shared" si="7"/>
        <v>510.86</v>
      </c>
      <c r="I24" s="19">
        <f t="shared" si="8"/>
        <v>102.172</v>
      </c>
      <c r="J24" s="19">
        <f t="shared" si="9"/>
        <v>229.887</v>
      </c>
      <c r="K24" s="19">
        <f t="shared" si="10"/>
        <v>153.258</v>
      </c>
      <c r="L24" s="20">
        <v>0</v>
      </c>
      <c r="M24" s="19">
        <f t="shared" si="11"/>
        <v>25.543</v>
      </c>
    </row>
    <row r="25" ht="14.25" spans="1:13">
      <c r="A25" s="13">
        <v>21</v>
      </c>
      <c r="B25" s="14" t="s">
        <v>39</v>
      </c>
      <c r="C25" s="15" t="s">
        <v>19</v>
      </c>
      <c r="D25" s="16">
        <v>12.35</v>
      </c>
      <c r="E25" s="17">
        <v>0.0513</v>
      </c>
      <c r="F25" s="18">
        <v>800</v>
      </c>
      <c r="G25" s="18">
        <f t="shared" si="6"/>
        <v>9880</v>
      </c>
      <c r="H25" s="18">
        <f t="shared" si="7"/>
        <v>506.35</v>
      </c>
      <c r="I25" s="19">
        <f t="shared" si="8"/>
        <v>101.27</v>
      </c>
      <c r="J25" s="19">
        <f t="shared" si="9"/>
        <v>227.8575</v>
      </c>
      <c r="K25" s="19">
        <f t="shared" si="10"/>
        <v>151.905</v>
      </c>
      <c r="L25" s="20">
        <v>0</v>
      </c>
      <c r="M25" s="19">
        <f t="shared" si="11"/>
        <v>25.3175</v>
      </c>
    </row>
    <row r="26" ht="14.25" spans="1:13">
      <c r="A26" s="13">
        <v>22</v>
      </c>
      <c r="B26" s="14" t="s">
        <v>40</v>
      </c>
      <c r="C26" s="15" t="s">
        <v>19</v>
      </c>
      <c r="D26" s="16">
        <v>12.35</v>
      </c>
      <c r="E26" s="17">
        <v>0.0513</v>
      </c>
      <c r="F26" s="18">
        <v>800</v>
      </c>
      <c r="G26" s="18">
        <f t="shared" si="6"/>
        <v>9880</v>
      </c>
      <c r="H26" s="18">
        <f t="shared" si="7"/>
        <v>506.35</v>
      </c>
      <c r="I26" s="19">
        <f t="shared" si="8"/>
        <v>101.27</v>
      </c>
      <c r="J26" s="19">
        <f t="shared" si="9"/>
        <v>227.8575</v>
      </c>
      <c r="K26" s="19">
        <f t="shared" si="10"/>
        <v>151.905</v>
      </c>
      <c r="L26" s="20">
        <v>0</v>
      </c>
      <c r="M26" s="19">
        <f t="shared" si="11"/>
        <v>25.3175</v>
      </c>
    </row>
    <row r="27" ht="14.25" spans="1:13">
      <c r="A27" s="13">
        <v>23</v>
      </c>
      <c r="B27" s="14" t="s">
        <v>41</v>
      </c>
      <c r="C27" s="15" t="s">
        <v>19</v>
      </c>
      <c r="D27" s="16">
        <v>12.19</v>
      </c>
      <c r="E27" s="17">
        <v>0.0513</v>
      </c>
      <c r="F27" s="18">
        <v>800</v>
      </c>
      <c r="G27" s="18">
        <f t="shared" si="6"/>
        <v>9752</v>
      </c>
      <c r="H27" s="18">
        <f t="shared" si="7"/>
        <v>499.79</v>
      </c>
      <c r="I27" s="19">
        <f t="shared" si="8"/>
        <v>99.958</v>
      </c>
      <c r="J27" s="19">
        <f t="shared" si="9"/>
        <v>224.9055</v>
      </c>
      <c r="K27" s="19">
        <f t="shared" si="10"/>
        <v>149.937</v>
      </c>
      <c r="L27" s="20">
        <v>0</v>
      </c>
      <c r="M27" s="19">
        <f t="shared" si="11"/>
        <v>24.9895</v>
      </c>
    </row>
    <row r="28" ht="14.25" spans="1:13">
      <c r="A28" s="13">
        <v>24</v>
      </c>
      <c r="B28" s="14" t="s">
        <v>42</v>
      </c>
      <c r="C28" s="15" t="s">
        <v>19</v>
      </c>
      <c r="D28" s="16">
        <v>12.18</v>
      </c>
      <c r="E28" s="17">
        <v>0.0513</v>
      </c>
      <c r="F28" s="18">
        <v>800</v>
      </c>
      <c r="G28" s="18">
        <f t="shared" si="6"/>
        <v>9744</v>
      </c>
      <c r="H28" s="18">
        <f t="shared" si="7"/>
        <v>499.38</v>
      </c>
      <c r="I28" s="19">
        <f t="shared" si="8"/>
        <v>99.876</v>
      </c>
      <c r="J28" s="19">
        <f t="shared" si="9"/>
        <v>224.721</v>
      </c>
      <c r="K28" s="19">
        <f t="shared" si="10"/>
        <v>149.814</v>
      </c>
      <c r="L28" s="20">
        <v>0</v>
      </c>
      <c r="M28" s="19">
        <f t="shared" si="11"/>
        <v>24.969</v>
      </c>
    </row>
    <row r="29" ht="14.25" spans="1:13">
      <c r="A29" s="13">
        <v>25</v>
      </c>
      <c r="B29" s="14" t="s">
        <v>43</v>
      </c>
      <c r="C29" s="15" t="s">
        <v>19</v>
      </c>
      <c r="D29" s="16">
        <v>12.11</v>
      </c>
      <c r="E29" s="17">
        <v>0.0513</v>
      </c>
      <c r="F29" s="18">
        <v>800</v>
      </c>
      <c r="G29" s="18">
        <f t="shared" si="6"/>
        <v>9688</v>
      </c>
      <c r="H29" s="18">
        <f t="shared" si="7"/>
        <v>496.51</v>
      </c>
      <c r="I29" s="19">
        <f t="shared" si="8"/>
        <v>99.302</v>
      </c>
      <c r="J29" s="19">
        <f t="shared" si="9"/>
        <v>223.4295</v>
      </c>
      <c r="K29" s="19">
        <f t="shared" si="10"/>
        <v>148.953</v>
      </c>
      <c r="L29" s="20">
        <v>0</v>
      </c>
      <c r="M29" s="19">
        <f t="shared" si="11"/>
        <v>24.8255</v>
      </c>
    </row>
    <row r="30" ht="14.25" spans="1:13">
      <c r="A30" s="13">
        <v>26</v>
      </c>
      <c r="B30" s="14" t="s">
        <v>44</v>
      </c>
      <c r="C30" s="15" t="s">
        <v>19</v>
      </c>
      <c r="D30" s="16">
        <v>12</v>
      </c>
      <c r="E30" s="17">
        <v>0.0513</v>
      </c>
      <c r="F30" s="18">
        <v>800</v>
      </c>
      <c r="G30" s="18">
        <f t="shared" si="6"/>
        <v>9600</v>
      </c>
      <c r="H30" s="18">
        <f t="shared" si="7"/>
        <v>492</v>
      </c>
      <c r="I30" s="19">
        <f t="shared" si="8"/>
        <v>98.4</v>
      </c>
      <c r="J30" s="19">
        <f t="shared" si="9"/>
        <v>221.4</v>
      </c>
      <c r="K30" s="19">
        <f t="shared" si="10"/>
        <v>147.6</v>
      </c>
      <c r="L30" s="20">
        <v>0</v>
      </c>
      <c r="M30" s="19">
        <f t="shared" si="11"/>
        <v>24.6</v>
      </c>
    </row>
    <row r="31" ht="14.25" spans="1:13">
      <c r="A31" s="13">
        <v>27</v>
      </c>
      <c r="B31" s="14" t="s">
        <v>45</v>
      </c>
      <c r="C31" s="15" t="s">
        <v>19</v>
      </c>
      <c r="D31" s="16">
        <v>11.8</v>
      </c>
      <c r="E31" s="17">
        <v>0.0513</v>
      </c>
      <c r="F31" s="18">
        <v>800</v>
      </c>
      <c r="G31" s="18">
        <f t="shared" si="6"/>
        <v>9440</v>
      </c>
      <c r="H31" s="18">
        <f t="shared" si="7"/>
        <v>483.8</v>
      </c>
      <c r="I31" s="19">
        <f t="shared" si="8"/>
        <v>96.76</v>
      </c>
      <c r="J31" s="19">
        <f t="shared" si="9"/>
        <v>217.71</v>
      </c>
      <c r="K31" s="19">
        <f t="shared" si="10"/>
        <v>145.14</v>
      </c>
      <c r="L31" s="20">
        <v>0</v>
      </c>
      <c r="M31" s="19">
        <f t="shared" si="11"/>
        <v>24.19</v>
      </c>
    </row>
    <row r="32" ht="14.25" spans="1:13">
      <c r="A32" s="13">
        <v>28</v>
      </c>
      <c r="B32" s="14" t="s">
        <v>46</v>
      </c>
      <c r="C32" s="15" t="s">
        <v>19</v>
      </c>
      <c r="D32" s="16">
        <v>11.66</v>
      </c>
      <c r="E32" s="17">
        <v>0.0513</v>
      </c>
      <c r="F32" s="18">
        <v>800</v>
      </c>
      <c r="G32" s="18">
        <f t="shared" si="6"/>
        <v>9328</v>
      </c>
      <c r="H32" s="18">
        <f t="shared" si="7"/>
        <v>478.06</v>
      </c>
      <c r="I32" s="19">
        <f t="shared" si="8"/>
        <v>95.612</v>
      </c>
      <c r="J32" s="19">
        <f t="shared" si="9"/>
        <v>215.127</v>
      </c>
      <c r="K32" s="19">
        <f t="shared" si="10"/>
        <v>143.418</v>
      </c>
      <c r="L32" s="20">
        <v>0</v>
      </c>
      <c r="M32" s="19">
        <f t="shared" si="11"/>
        <v>23.903</v>
      </c>
    </row>
    <row r="33" ht="14.25" spans="1:13">
      <c r="A33" s="13">
        <v>29</v>
      </c>
      <c r="B33" s="14" t="s">
        <v>47</v>
      </c>
      <c r="C33" s="15" t="s">
        <v>19</v>
      </c>
      <c r="D33" s="16">
        <v>11.54</v>
      </c>
      <c r="E33" s="17">
        <v>0.0513</v>
      </c>
      <c r="F33" s="18">
        <v>800</v>
      </c>
      <c r="G33" s="18">
        <f t="shared" si="6"/>
        <v>9232</v>
      </c>
      <c r="H33" s="18">
        <f t="shared" si="7"/>
        <v>473.14</v>
      </c>
      <c r="I33" s="19">
        <f t="shared" si="8"/>
        <v>94.628</v>
      </c>
      <c r="J33" s="19">
        <f t="shared" si="9"/>
        <v>212.913</v>
      </c>
      <c r="K33" s="19">
        <f t="shared" si="10"/>
        <v>141.942</v>
      </c>
      <c r="L33" s="20">
        <v>0</v>
      </c>
      <c r="M33" s="19">
        <f t="shared" si="11"/>
        <v>23.657</v>
      </c>
    </row>
    <row r="34" ht="14.25" spans="1:13">
      <c r="A34" s="13">
        <v>30</v>
      </c>
      <c r="B34" s="14" t="s">
        <v>48</v>
      </c>
      <c r="C34" s="15" t="s">
        <v>19</v>
      </c>
      <c r="D34" s="16">
        <v>11.4</v>
      </c>
      <c r="E34" s="17">
        <v>0.0513</v>
      </c>
      <c r="F34" s="18">
        <v>800</v>
      </c>
      <c r="G34" s="18">
        <f t="shared" si="6"/>
        <v>9120</v>
      </c>
      <c r="H34" s="18">
        <f t="shared" si="7"/>
        <v>467.4</v>
      </c>
      <c r="I34" s="19">
        <f t="shared" si="8"/>
        <v>93.48</v>
      </c>
      <c r="J34" s="19">
        <f t="shared" si="9"/>
        <v>210.33</v>
      </c>
      <c r="K34" s="19">
        <f t="shared" si="10"/>
        <v>140.22</v>
      </c>
      <c r="L34" s="20">
        <v>0</v>
      </c>
      <c r="M34" s="19">
        <f t="shared" si="11"/>
        <v>23.37</v>
      </c>
    </row>
    <row r="35" ht="14.25" spans="1:13">
      <c r="A35" s="13">
        <v>31</v>
      </c>
      <c r="B35" s="14" t="s">
        <v>49</v>
      </c>
      <c r="C35" s="15" t="s">
        <v>19</v>
      </c>
      <c r="D35" s="16">
        <v>11.32</v>
      </c>
      <c r="E35" s="17">
        <v>0.0513</v>
      </c>
      <c r="F35" s="18">
        <v>800</v>
      </c>
      <c r="G35" s="18">
        <f t="shared" si="6"/>
        <v>9056</v>
      </c>
      <c r="H35" s="18">
        <f t="shared" si="7"/>
        <v>464.12</v>
      </c>
      <c r="I35" s="19">
        <f t="shared" si="8"/>
        <v>92.824</v>
      </c>
      <c r="J35" s="19">
        <f t="shared" si="9"/>
        <v>208.854</v>
      </c>
      <c r="K35" s="19">
        <f t="shared" si="10"/>
        <v>139.236</v>
      </c>
      <c r="L35" s="20">
        <v>0</v>
      </c>
      <c r="M35" s="19">
        <f t="shared" si="11"/>
        <v>23.206</v>
      </c>
    </row>
    <row r="36" ht="14.25" spans="1:13">
      <c r="A36" s="13">
        <v>32</v>
      </c>
      <c r="B36" s="14" t="s">
        <v>50</v>
      </c>
      <c r="C36" s="15" t="s">
        <v>19</v>
      </c>
      <c r="D36" s="16">
        <v>11.18</v>
      </c>
      <c r="E36" s="17">
        <v>0.0513</v>
      </c>
      <c r="F36" s="18">
        <v>800</v>
      </c>
      <c r="G36" s="18">
        <f t="shared" si="6"/>
        <v>8944</v>
      </c>
      <c r="H36" s="18">
        <f t="shared" si="7"/>
        <v>458.38</v>
      </c>
      <c r="I36" s="19">
        <f t="shared" si="8"/>
        <v>91.676</v>
      </c>
      <c r="J36" s="19">
        <f t="shared" si="9"/>
        <v>206.271</v>
      </c>
      <c r="K36" s="19">
        <f t="shared" si="10"/>
        <v>137.514</v>
      </c>
      <c r="L36" s="20">
        <v>0</v>
      </c>
      <c r="M36" s="19">
        <f t="shared" si="11"/>
        <v>22.919</v>
      </c>
    </row>
    <row r="37" ht="14.25" spans="1:13">
      <c r="A37" s="13">
        <v>33</v>
      </c>
      <c r="B37" s="14" t="s">
        <v>51</v>
      </c>
      <c r="C37" s="15" t="s">
        <v>19</v>
      </c>
      <c r="D37" s="16">
        <v>11.09</v>
      </c>
      <c r="E37" s="17">
        <v>0.0513</v>
      </c>
      <c r="F37" s="18">
        <v>800</v>
      </c>
      <c r="G37" s="18">
        <f t="shared" si="6"/>
        <v>8872</v>
      </c>
      <c r="H37" s="18">
        <f t="shared" si="7"/>
        <v>454.69</v>
      </c>
      <c r="I37" s="19">
        <f t="shared" si="8"/>
        <v>90.938</v>
      </c>
      <c r="J37" s="19">
        <f t="shared" si="9"/>
        <v>204.6105</v>
      </c>
      <c r="K37" s="19">
        <f t="shared" si="10"/>
        <v>136.407</v>
      </c>
      <c r="L37" s="20">
        <v>0</v>
      </c>
      <c r="M37" s="19">
        <f t="shared" si="11"/>
        <v>22.7345</v>
      </c>
    </row>
    <row r="38" ht="14.25" spans="1:13">
      <c r="A38" s="13">
        <v>34</v>
      </c>
      <c r="B38" s="14" t="s">
        <v>52</v>
      </c>
      <c r="C38" s="15" t="s">
        <v>19</v>
      </c>
      <c r="D38" s="16">
        <v>10.9</v>
      </c>
      <c r="E38" s="17">
        <v>0.0513</v>
      </c>
      <c r="F38" s="18">
        <v>800</v>
      </c>
      <c r="G38" s="18">
        <f t="shared" si="6"/>
        <v>8720</v>
      </c>
      <c r="H38" s="18">
        <f t="shared" si="7"/>
        <v>446.9</v>
      </c>
      <c r="I38" s="19">
        <f t="shared" si="8"/>
        <v>89.38</v>
      </c>
      <c r="J38" s="19">
        <f t="shared" si="9"/>
        <v>201.105</v>
      </c>
      <c r="K38" s="19">
        <f t="shared" si="10"/>
        <v>134.07</v>
      </c>
      <c r="L38" s="20">
        <v>0</v>
      </c>
      <c r="M38" s="19">
        <f t="shared" si="11"/>
        <v>22.345</v>
      </c>
    </row>
    <row r="39" ht="14.25" spans="1:13">
      <c r="A39" s="13">
        <v>35</v>
      </c>
      <c r="B39" s="14" t="s">
        <v>53</v>
      </c>
      <c r="C39" s="15" t="s">
        <v>19</v>
      </c>
      <c r="D39" s="16">
        <v>10.63</v>
      </c>
      <c r="E39" s="17">
        <v>0.0513</v>
      </c>
      <c r="F39" s="18">
        <v>800</v>
      </c>
      <c r="G39" s="18">
        <f t="shared" si="6"/>
        <v>8504</v>
      </c>
      <c r="H39" s="18">
        <f t="shared" si="7"/>
        <v>435.83</v>
      </c>
      <c r="I39" s="19">
        <f t="shared" si="8"/>
        <v>87.166</v>
      </c>
      <c r="J39" s="19">
        <f t="shared" si="9"/>
        <v>196.1235</v>
      </c>
      <c r="K39" s="19">
        <f t="shared" si="10"/>
        <v>130.749</v>
      </c>
      <c r="L39" s="20">
        <v>0</v>
      </c>
      <c r="M39" s="19">
        <f t="shared" si="11"/>
        <v>21.7915</v>
      </c>
    </row>
    <row r="40" ht="14.25" spans="1:13">
      <c r="A40" s="13">
        <v>36</v>
      </c>
      <c r="B40" s="14" t="s">
        <v>54</v>
      </c>
      <c r="C40" s="15" t="s">
        <v>19</v>
      </c>
      <c r="D40" s="16">
        <v>10.62</v>
      </c>
      <c r="E40" s="17">
        <v>0.0513</v>
      </c>
      <c r="F40" s="18">
        <v>800</v>
      </c>
      <c r="G40" s="18">
        <f t="shared" si="6"/>
        <v>8496</v>
      </c>
      <c r="H40" s="18">
        <f t="shared" si="7"/>
        <v>435.42</v>
      </c>
      <c r="I40" s="19">
        <f t="shared" si="8"/>
        <v>87.084</v>
      </c>
      <c r="J40" s="19">
        <f t="shared" si="9"/>
        <v>195.939</v>
      </c>
      <c r="K40" s="19">
        <f t="shared" si="10"/>
        <v>130.626</v>
      </c>
      <c r="L40" s="20">
        <v>0</v>
      </c>
      <c r="M40" s="19">
        <f t="shared" si="11"/>
        <v>21.771</v>
      </c>
    </row>
    <row r="41" ht="14.25" spans="1:13">
      <c r="A41" s="13">
        <v>37</v>
      </c>
      <c r="B41" s="14" t="s">
        <v>55</v>
      </c>
      <c r="C41" s="15" t="s">
        <v>19</v>
      </c>
      <c r="D41" s="16">
        <v>10.4</v>
      </c>
      <c r="E41" s="17">
        <v>0.0513</v>
      </c>
      <c r="F41" s="18">
        <v>800</v>
      </c>
      <c r="G41" s="18">
        <f t="shared" si="6"/>
        <v>8320</v>
      </c>
      <c r="H41" s="18">
        <f t="shared" si="7"/>
        <v>426.4</v>
      </c>
      <c r="I41" s="19">
        <f t="shared" si="8"/>
        <v>85.28</v>
      </c>
      <c r="J41" s="19">
        <f t="shared" si="9"/>
        <v>191.88</v>
      </c>
      <c r="K41" s="19">
        <f t="shared" si="10"/>
        <v>127.92</v>
      </c>
      <c r="L41" s="20">
        <v>0</v>
      </c>
      <c r="M41" s="19">
        <f t="shared" si="11"/>
        <v>21.32</v>
      </c>
    </row>
    <row r="42" ht="14.25" spans="1:13">
      <c r="A42" s="13">
        <v>38</v>
      </c>
      <c r="B42" s="14" t="s">
        <v>56</v>
      </c>
      <c r="C42" s="15" t="s">
        <v>19</v>
      </c>
      <c r="D42" s="16">
        <v>10.36</v>
      </c>
      <c r="E42" s="17">
        <v>0.0513</v>
      </c>
      <c r="F42" s="18">
        <v>800</v>
      </c>
      <c r="G42" s="18">
        <f t="shared" si="6"/>
        <v>8288</v>
      </c>
      <c r="H42" s="18">
        <f t="shared" si="7"/>
        <v>424.76</v>
      </c>
      <c r="I42" s="19">
        <f t="shared" si="8"/>
        <v>84.952</v>
      </c>
      <c r="J42" s="19">
        <f t="shared" si="9"/>
        <v>191.142</v>
      </c>
      <c r="K42" s="19">
        <f t="shared" si="10"/>
        <v>127.428</v>
      </c>
      <c r="L42" s="20">
        <v>0</v>
      </c>
      <c r="M42" s="19">
        <f t="shared" si="11"/>
        <v>21.238</v>
      </c>
    </row>
    <row r="43" ht="14.25" spans="1:13">
      <c r="A43" s="13">
        <v>39</v>
      </c>
      <c r="B43" s="14" t="s">
        <v>57</v>
      </c>
      <c r="C43" s="15" t="s">
        <v>19</v>
      </c>
      <c r="D43" s="16">
        <v>10.3</v>
      </c>
      <c r="E43" s="17">
        <v>0.0513</v>
      </c>
      <c r="F43" s="18">
        <v>800</v>
      </c>
      <c r="G43" s="18">
        <f t="shared" si="6"/>
        <v>8240</v>
      </c>
      <c r="H43" s="18">
        <f t="shared" si="7"/>
        <v>422.3</v>
      </c>
      <c r="I43" s="19">
        <f t="shared" si="8"/>
        <v>84.46</v>
      </c>
      <c r="J43" s="19">
        <f t="shared" si="9"/>
        <v>190.035</v>
      </c>
      <c r="K43" s="19">
        <f t="shared" si="10"/>
        <v>126.69</v>
      </c>
      <c r="L43" s="20">
        <v>0</v>
      </c>
      <c r="M43" s="19">
        <f t="shared" si="11"/>
        <v>21.115</v>
      </c>
    </row>
    <row r="44" ht="14.25" spans="1:13">
      <c r="A44" s="13">
        <v>40</v>
      </c>
      <c r="B44" s="14" t="s">
        <v>58</v>
      </c>
      <c r="C44" s="15" t="s">
        <v>19</v>
      </c>
      <c r="D44" s="16">
        <v>10.3</v>
      </c>
      <c r="E44" s="17">
        <v>0.0513</v>
      </c>
      <c r="F44" s="18">
        <v>800</v>
      </c>
      <c r="G44" s="18">
        <f t="shared" si="6"/>
        <v>8240</v>
      </c>
      <c r="H44" s="18">
        <f t="shared" si="7"/>
        <v>422.3</v>
      </c>
      <c r="I44" s="19">
        <f t="shared" si="8"/>
        <v>84.46</v>
      </c>
      <c r="J44" s="19">
        <f t="shared" si="9"/>
        <v>190.035</v>
      </c>
      <c r="K44" s="19">
        <f t="shared" si="10"/>
        <v>126.69</v>
      </c>
      <c r="L44" s="20">
        <v>0</v>
      </c>
      <c r="M44" s="19">
        <f t="shared" si="11"/>
        <v>21.115</v>
      </c>
    </row>
    <row r="45" ht="14.25" spans="1:13">
      <c r="A45" s="13">
        <v>41</v>
      </c>
      <c r="B45" s="14" t="s">
        <v>59</v>
      </c>
      <c r="C45" s="15" t="s">
        <v>19</v>
      </c>
      <c r="D45" s="16">
        <v>10.29</v>
      </c>
      <c r="E45" s="17">
        <v>0.0513</v>
      </c>
      <c r="F45" s="18">
        <v>800</v>
      </c>
      <c r="G45" s="18">
        <f t="shared" si="6"/>
        <v>8232</v>
      </c>
      <c r="H45" s="18">
        <f t="shared" si="7"/>
        <v>421.89</v>
      </c>
      <c r="I45" s="19">
        <f t="shared" si="8"/>
        <v>84.378</v>
      </c>
      <c r="J45" s="19">
        <f t="shared" si="9"/>
        <v>189.8505</v>
      </c>
      <c r="K45" s="19">
        <f t="shared" si="10"/>
        <v>126.567</v>
      </c>
      <c r="L45" s="20">
        <v>0</v>
      </c>
      <c r="M45" s="19">
        <f t="shared" si="11"/>
        <v>21.0945</v>
      </c>
    </row>
    <row r="46" ht="14.25" spans="1:13">
      <c r="A46" s="13">
        <v>42</v>
      </c>
      <c r="B46" s="14" t="s">
        <v>60</v>
      </c>
      <c r="C46" s="15" t="s">
        <v>19</v>
      </c>
      <c r="D46" s="16">
        <v>10.29</v>
      </c>
      <c r="E46" s="17">
        <v>0.0513</v>
      </c>
      <c r="F46" s="18">
        <v>800</v>
      </c>
      <c r="G46" s="18">
        <f t="shared" si="6"/>
        <v>8232</v>
      </c>
      <c r="H46" s="18">
        <f t="shared" si="7"/>
        <v>421.89</v>
      </c>
      <c r="I46" s="19">
        <f t="shared" si="8"/>
        <v>84.378</v>
      </c>
      <c r="J46" s="19">
        <f t="shared" si="9"/>
        <v>189.8505</v>
      </c>
      <c r="K46" s="19">
        <f t="shared" si="10"/>
        <v>126.567</v>
      </c>
      <c r="L46" s="20">
        <v>0</v>
      </c>
      <c r="M46" s="19">
        <f t="shared" si="11"/>
        <v>21.0945</v>
      </c>
    </row>
    <row r="47" ht="14.25" spans="1:13">
      <c r="A47" s="13">
        <v>43</v>
      </c>
      <c r="B47" s="14" t="s">
        <v>61</v>
      </c>
      <c r="C47" s="15" t="s">
        <v>19</v>
      </c>
      <c r="D47" s="16">
        <v>10.27</v>
      </c>
      <c r="E47" s="17">
        <v>0.0513</v>
      </c>
      <c r="F47" s="18">
        <v>800</v>
      </c>
      <c r="G47" s="18">
        <f t="shared" si="6"/>
        <v>8216</v>
      </c>
      <c r="H47" s="18">
        <f t="shared" si="7"/>
        <v>421.07</v>
      </c>
      <c r="I47" s="19">
        <f t="shared" si="8"/>
        <v>84.214</v>
      </c>
      <c r="J47" s="19">
        <f t="shared" si="9"/>
        <v>189.4815</v>
      </c>
      <c r="K47" s="19">
        <f t="shared" si="10"/>
        <v>126.321</v>
      </c>
      <c r="L47" s="20">
        <v>0</v>
      </c>
      <c r="M47" s="19">
        <f t="shared" si="11"/>
        <v>21.0535</v>
      </c>
    </row>
    <row r="48" ht="14.25" spans="1:13">
      <c r="A48" s="13">
        <v>44</v>
      </c>
      <c r="B48" s="14" t="s">
        <v>62</v>
      </c>
      <c r="C48" s="15" t="s">
        <v>19</v>
      </c>
      <c r="D48" s="16">
        <v>10.19</v>
      </c>
      <c r="E48" s="17">
        <v>0.0513</v>
      </c>
      <c r="F48" s="18">
        <v>800</v>
      </c>
      <c r="G48" s="18">
        <f t="shared" si="6"/>
        <v>8152</v>
      </c>
      <c r="H48" s="18">
        <f t="shared" si="7"/>
        <v>417.79</v>
      </c>
      <c r="I48" s="19">
        <f t="shared" si="8"/>
        <v>83.558</v>
      </c>
      <c r="J48" s="19">
        <f t="shared" si="9"/>
        <v>188.0055</v>
      </c>
      <c r="K48" s="19">
        <f t="shared" si="10"/>
        <v>125.337</v>
      </c>
      <c r="L48" s="20">
        <v>0</v>
      </c>
      <c r="M48" s="19">
        <f t="shared" si="11"/>
        <v>20.8895</v>
      </c>
    </row>
    <row r="49" ht="14.25" spans="1:13">
      <c r="A49" s="13">
        <v>45</v>
      </c>
      <c r="B49" s="14" t="s">
        <v>63</v>
      </c>
      <c r="C49" s="15" t="s">
        <v>19</v>
      </c>
      <c r="D49" s="16">
        <v>10.17</v>
      </c>
      <c r="E49" s="17">
        <v>0.0513</v>
      </c>
      <c r="F49" s="18">
        <v>800</v>
      </c>
      <c r="G49" s="18">
        <f t="shared" si="6"/>
        <v>8136</v>
      </c>
      <c r="H49" s="18">
        <f t="shared" si="7"/>
        <v>416.97</v>
      </c>
      <c r="I49" s="19">
        <f t="shared" si="8"/>
        <v>83.394</v>
      </c>
      <c r="J49" s="19">
        <f t="shared" si="9"/>
        <v>187.6365</v>
      </c>
      <c r="K49" s="19">
        <f t="shared" si="10"/>
        <v>125.091</v>
      </c>
      <c r="L49" s="20">
        <v>0</v>
      </c>
      <c r="M49" s="19">
        <f t="shared" si="11"/>
        <v>20.8485</v>
      </c>
    </row>
    <row r="50" ht="14.25" spans="1:13">
      <c r="A50" s="13">
        <v>46</v>
      </c>
      <c r="B50" s="14" t="s">
        <v>64</v>
      </c>
      <c r="C50" s="15" t="s">
        <v>19</v>
      </c>
      <c r="D50" s="16">
        <v>10.14</v>
      </c>
      <c r="E50" s="17">
        <v>0.0513</v>
      </c>
      <c r="F50" s="18">
        <v>800</v>
      </c>
      <c r="G50" s="18">
        <f t="shared" si="6"/>
        <v>8112</v>
      </c>
      <c r="H50" s="18">
        <f t="shared" si="7"/>
        <v>415.74</v>
      </c>
      <c r="I50" s="19">
        <f t="shared" si="8"/>
        <v>83.148</v>
      </c>
      <c r="J50" s="19">
        <f t="shared" si="9"/>
        <v>187.083</v>
      </c>
      <c r="K50" s="19">
        <f t="shared" si="10"/>
        <v>124.722</v>
      </c>
      <c r="L50" s="20">
        <v>0</v>
      </c>
      <c r="M50" s="19">
        <f t="shared" si="11"/>
        <v>20.787</v>
      </c>
    </row>
    <row r="51" ht="14.25" spans="1:13">
      <c r="A51" s="13">
        <v>47</v>
      </c>
      <c r="B51" s="14" t="s">
        <v>65</v>
      </c>
      <c r="C51" s="15" t="s">
        <v>19</v>
      </c>
      <c r="D51" s="16">
        <v>10.07</v>
      </c>
      <c r="E51" s="17">
        <v>0.0513</v>
      </c>
      <c r="F51" s="18">
        <v>800</v>
      </c>
      <c r="G51" s="18">
        <f t="shared" si="6"/>
        <v>8056</v>
      </c>
      <c r="H51" s="18">
        <f t="shared" si="7"/>
        <v>412.87</v>
      </c>
      <c r="I51" s="19">
        <f t="shared" si="8"/>
        <v>82.574</v>
      </c>
      <c r="J51" s="19">
        <f t="shared" si="9"/>
        <v>185.7915</v>
      </c>
      <c r="K51" s="19">
        <f t="shared" si="10"/>
        <v>123.861</v>
      </c>
      <c r="L51" s="20">
        <v>0</v>
      </c>
      <c r="M51" s="19">
        <f t="shared" si="11"/>
        <v>20.6435</v>
      </c>
    </row>
    <row r="52" ht="14.25" spans="1:13">
      <c r="A52" s="13">
        <v>48</v>
      </c>
      <c r="B52" s="14" t="s">
        <v>66</v>
      </c>
      <c r="C52" s="15" t="s">
        <v>19</v>
      </c>
      <c r="D52" s="16">
        <v>9.95</v>
      </c>
      <c r="E52" s="17">
        <v>0.0513</v>
      </c>
      <c r="F52" s="18">
        <v>800</v>
      </c>
      <c r="G52" s="18">
        <f t="shared" si="6"/>
        <v>7960</v>
      </c>
      <c r="H52" s="18">
        <f t="shared" si="7"/>
        <v>407.95</v>
      </c>
      <c r="I52" s="19">
        <f t="shared" si="8"/>
        <v>81.59</v>
      </c>
      <c r="J52" s="19">
        <f t="shared" si="9"/>
        <v>183.5775</v>
      </c>
      <c r="K52" s="19">
        <f t="shared" si="10"/>
        <v>122.385</v>
      </c>
      <c r="L52" s="20">
        <v>0</v>
      </c>
      <c r="M52" s="19">
        <f t="shared" si="11"/>
        <v>20.3975</v>
      </c>
    </row>
    <row r="53" ht="14.25" spans="1:13">
      <c r="A53" s="13">
        <v>49</v>
      </c>
      <c r="B53" s="14" t="s">
        <v>67</v>
      </c>
      <c r="C53" s="15" t="s">
        <v>19</v>
      </c>
      <c r="D53" s="16">
        <v>9.88</v>
      </c>
      <c r="E53" s="17">
        <v>0.0513</v>
      </c>
      <c r="F53" s="18">
        <v>800</v>
      </c>
      <c r="G53" s="18">
        <f t="shared" si="6"/>
        <v>7904</v>
      </c>
      <c r="H53" s="18">
        <f t="shared" si="7"/>
        <v>405.08</v>
      </c>
      <c r="I53" s="19">
        <f t="shared" si="8"/>
        <v>81.016</v>
      </c>
      <c r="J53" s="19">
        <f t="shared" si="9"/>
        <v>182.286</v>
      </c>
      <c r="K53" s="19">
        <f t="shared" si="10"/>
        <v>121.524</v>
      </c>
      <c r="L53" s="20">
        <v>0</v>
      </c>
      <c r="M53" s="19">
        <f t="shared" si="11"/>
        <v>20.254</v>
      </c>
    </row>
    <row r="54" ht="14.25" spans="1:13">
      <c r="A54" s="13">
        <v>50</v>
      </c>
      <c r="B54" s="14" t="s">
        <v>68</v>
      </c>
      <c r="C54" s="15" t="s">
        <v>19</v>
      </c>
      <c r="D54" s="16">
        <v>9.86</v>
      </c>
      <c r="E54" s="17">
        <v>0.0513</v>
      </c>
      <c r="F54" s="18">
        <v>800</v>
      </c>
      <c r="G54" s="18">
        <f t="shared" si="6"/>
        <v>7888</v>
      </c>
      <c r="H54" s="18">
        <f t="shared" si="7"/>
        <v>404.26</v>
      </c>
      <c r="I54" s="19">
        <f t="shared" si="8"/>
        <v>80.852</v>
      </c>
      <c r="J54" s="19">
        <f t="shared" si="9"/>
        <v>181.917</v>
      </c>
      <c r="K54" s="19">
        <f t="shared" si="10"/>
        <v>121.278</v>
      </c>
      <c r="L54" s="20">
        <v>0</v>
      </c>
      <c r="M54" s="19">
        <f t="shared" si="11"/>
        <v>20.213</v>
      </c>
    </row>
    <row r="55" ht="14.25" spans="1:13">
      <c r="A55" s="13">
        <v>51</v>
      </c>
      <c r="B55" s="14" t="s">
        <v>69</v>
      </c>
      <c r="C55" s="15" t="s">
        <v>19</v>
      </c>
      <c r="D55" s="16">
        <v>9.84</v>
      </c>
      <c r="E55" s="17">
        <v>0.0513</v>
      </c>
      <c r="F55" s="18">
        <v>800</v>
      </c>
      <c r="G55" s="18">
        <f t="shared" si="6"/>
        <v>7872</v>
      </c>
      <c r="H55" s="18">
        <f t="shared" si="7"/>
        <v>403.44</v>
      </c>
      <c r="I55" s="19">
        <f t="shared" si="8"/>
        <v>80.688</v>
      </c>
      <c r="J55" s="19">
        <f t="shared" si="9"/>
        <v>181.548</v>
      </c>
      <c r="K55" s="19">
        <f t="shared" si="10"/>
        <v>121.032</v>
      </c>
      <c r="L55" s="20">
        <v>0</v>
      </c>
      <c r="M55" s="19">
        <f t="shared" si="11"/>
        <v>20.172</v>
      </c>
    </row>
    <row r="56" ht="14.25" spans="1:13">
      <c r="A56" s="13">
        <v>52</v>
      </c>
      <c r="B56" s="14" t="s">
        <v>70</v>
      </c>
      <c r="C56" s="15" t="s">
        <v>19</v>
      </c>
      <c r="D56" s="16">
        <v>9.78</v>
      </c>
      <c r="E56" s="17">
        <v>0.0513</v>
      </c>
      <c r="F56" s="18">
        <v>800</v>
      </c>
      <c r="G56" s="18">
        <f t="shared" si="6"/>
        <v>7824</v>
      </c>
      <c r="H56" s="18">
        <f t="shared" si="7"/>
        <v>400.98</v>
      </c>
      <c r="I56" s="19">
        <f t="shared" si="8"/>
        <v>80.196</v>
      </c>
      <c r="J56" s="19">
        <f t="shared" si="9"/>
        <v>180.441</v>
      </c>
      <c r="K56" s="19">
        <f t="shared" si="10"/>
        <v>120.294</v>
      </c>
      <c r="L56" s="20">
        <v>0</v>
      </c>
      <c r="M56" s="19">
        <f t="shared" si="11"/>
        <v>20.049</v>
      </c>
    </row>
    <row r="57" ht="14.25" spans="1:13">
      <c r="A57" s="13">
        <v>53</v>
      </c>
      <c r="B57" s="14" t="s">
        <v>71</v>
      </c>
      <c r="C57" s="15" t="s">
        <v>19</v>
      </c>
      <c r="D57" s="16">
        <v>9.73</v>
      </c>
      <c r="E57" s="17">
        <v>0.0513</v>
      </c>
      <c r="F57" s="18">
        <v>800</v>
      </c>
      <c r="G57" s="18">
        <f t="shared" si="6"/>
        <v>7784</v>
      </c>
      <c r="H57" s="18">
        <f t="shared" si="7"/>
        <v>398.93</v>
      </c>
      <c r="I57" s="19">
        <f t="shared" si="8"/>
        <v>79.786</v>
      </c>
      <c r="J57" s="19">
        <f t="shared" si="9"/>
        <v>179.5185</v>
      </c>
      <c r="K57" s="19">
        <f t="shared" si="10"/>
        <v>119.679</v>
      </c>
      <c r="L57" s="20">
        <v>0</v>
      </c>
      <c r="M57" s="19">
        <f t="shared" si="11"/>
        <v>19.9465</v>
      </c>
    </row>
    <row r="58" ht="14.25" spans="1:13">
      <c r="A58" s="13">
        <v>54</v>
      </c>
      <c r="B58" s="14" t="s">
        <v>72</v>
      </c>
      <c r="C58" s="15" t="s">
        <v>19</v>
      </c>
      <c r="D58" s="16">
        <v>9.7</v>
      </c>
      <c r="E58" s="17">
        <v>0.0513</v>
      </c>
      <c r="F58" s="18">
        <v>800</v>
      </c>
      <c r="G58" s="18">
        <f t="shared" si="6"/>
        <v>7760</v>
      </c>
      <c r="H58" s="18">
        <f t="shared" si="7"/>
        <v>397.7</v>
      </c>
      <c r="I58" s="19">
        <f t="shared" si="8"/>
        <v>79.54</v>
      </c>
      <c r="J58" s="19">
        <f t="shared" si="9"/>
        <v>178.965</v>
      </c>
      <c r="K58" s="19">
        <f t="shared" si="10"/>
        <v>119.31</v>
      </c>
      <c r="L58" s="20">
        <v>0</v>
      </c>
      <c r="M58" s="19">
        <f t="shared" si="11"/>
        <v>19.885</v>
      </c>
    </row>
    <row r="59" ht="14.25" spans="1:13">
      <c r="A59" s="13">
        <v>55</v>
      </c>
      <c r="B59" s="14" t="s">
        <v>73</v>
      </c>
      <c r="C59" s="15" t="s">
        <v>19</v>
      </c>
      <c r="D59" s="16">
        <v>9.68</v>
      </c>
      <c r="E59" s="17">
        <v>0.0513</v>
      </c>
      <c r="F59" s="18">
        <v>800</v>
      </c>
      <c r="G59" s="18">
        <f t="shared" si="6"/>
        <v>7744</v>
      </c>
      <c r="H59" s="18">
        <f t="shared" si="7"/>
        <v>396.88</v>
      </c>
      <c r="I59" s="19">
        <f t="shared" si="8"/>
        <v>79.376</v>
      </c>
      <c r="J59" s="19">
        <f t="shared" si="9"/>
        <v>178.596</v>
      </c>
      <c r="K59" s="19">
        <f t="shared" si="10"/>
        <v>119.064</v>
      </c>
      <c r="L59" s="20">
        <v>0</v>
      </c>
      <c r="M59" s="19">
        <f t="shared" si="11"/>
        <v>19.844</v>
      </c>
    </row>
    <row r="60" ht="14.25" spans="1:13">
      <c r="A60" s="13">
        <v>56</v>
      </c>
      <c r="B60" s="14" t="s">
        <v>74</v>
      </c>
      <c r="C60" s="15" t="s">
        <v>19</v>
      </c>
      <c r="D60" s="16">
        <v>9.51</v>
      </c>
      <c r="E60" s="17">
        <v>0.0513</v>
      </c>
      <c r="F60" s="18">
        <v>800</v>
      </c>
      <c r="G60" s="18">
        <f t="shared" si="6"/>
        <v>7608</v>
      </c>
      <c r="H60" s="18">
        <f t="shared" si="7"/>
        <v>389.91</v>
      </c>
      <c r="I60" s="19">
        <f t="shared" si="8"/>
        <v>77.982</v>
      </c>
      <c r="J60" s="19">
        <f t="shared" si="9"/>
        <v>175.4595</v>
      </c>
      <c r="K60" s="19">
        <f t="shared" si="10"/>
        <v>116.973</v>
      </c>
      <c r="L60" s="20">
        <v>0</v>
      </c>
      <c r="M60" s="19">
        <f t="shared" si="11"/>
        <v>19.4955</v>
      </c>
    </row>
    <row r="61" ht="14.25" spans="1:13">
      <c r="A61" s="13">
        <v>57</v>
      </c>
      <c r="B61" s="14" t="s">
        <v>75</v>
      </c>
      <c r="C61" s="15" t="s">
        <v>19</v>
      </c>
      <c r="D61" s="16">
        <v>9.45</v>
      </c>
      <c r="E61" s="17">
        <v>0.0513</v>
      </c>
      <c r="F61" s="18">
        <v>800</v>
      </c>
      <c r="G61" s="18">
        <f t="shared" si="6"/>
        <v>7560</v>
      </c>
      <c r="H61" s="18">
        <f t="shared" si="7"/>
        <v>387.45</v>
      </c>
      <c r="I61" s="19">
        <f t="shared" si="8"/>
        <v>77.49</v>
      </c>
      <c r="J61" s="19">
        <f t="shared" si="9"/>
        <v>174.3525</v>
      </c>
      <c r="K61" s="19">
        <f t="shared" si="10"/>
        <v>116.235</v>
      </c>
      <c r="L61" s="20">
        <v>0</v>
      </c>
      <c r="M61" s="19">
        <f t="shared" si="11"/>
        <v>19.3725</v>
      </c>
    </row>
    <row r="62" ht="14.25" spans="1:13">
      <c r="A62" s="13">
        <v>58</v>
      </c>
      <c r="B62" s="14" t="s">
        <v>76</v>
      </c>
      <c r="C62" s="15" t="s">
        <v>19</v>
      </c>
      <c r="D62" s="16">
        <v>9.43</v>
      </c>
      <c r="E62" s="17">
        <v>0.0513</v>
      </c>
      <c r="F62" s="18">
        <v>800</v>
      </c>
      <c r="G62" s="18">
        <f t="shared" si="6"/>
        <v>7544</v>
      </c>
      <c r="H62" s="18">
        <f t="shared" si="7"/>
        <v>386.63</v>
      </c>
      <c r="I62" s="19">
        <f t="shared" si="8"/>
        <v>77.326</v>
      </c>
      <c r="J62" s="19">
        <f t="shared" si="9"/>
        <v>173.9835</v>
      </c>
      <c r="K62" s="19">
        <f t="shared" si="10"/>
        <v>115.989</v>
      </c>
      <c r="L62" s="20">
        <v>0</v>
      </c>
      <c r="M62" s="19">
        <f t="shared" si="11"/>
        <v>19.3315</v>
      </c>
    </row>
    <row r="63" ht="14.25" spans="1:13">
      <c r="A63" s="13">
        <v>59</v>
      </c>
      <c r="B63" s="14" t="s">
        <v>77</v>
      </c>
      <c r="C63" s="15" t="s">
        <v>19</v>
      </c>
      <c r="D63" s="16">
        <v>9.42</v>
      </c>
      <c r="E63" s="17">
        <v>0.0513</v>
      </c>
      <c r="F63" s="18">
        <v>800</v>
      </c>
      <c r="G63" s="18">
        <f t="shared" si="6"/>
        <v>7536</v>
      </c>
      <c r="H63" s="18">
        <f t="shared" si="7"/>
        <v>386.22</v>
      </c>
      <c r="I63" s="19">
        <f t="shared" si="8"/>
        <v>77.244</v>
      </c>
      <c r="J63" s="19">
        <f t="shared" si="9"/>
        <v>173.799</v>
      </c>
      <c r="K63" s="19">
        <f t="shared" si="10"/>
        <v>115.866</v>
      </c>
      <c r="L63" s="20">
        <v>0</v>
      </c>
      <c r="M63" s="19">
        <f t="shared" si="11"/>
        <v>19.311</v>
      </c>
    </row>
    <row r="64" ht="14.25" spans="1:13">
      <c r="A64" s="13">
        <v>60</v>
      </c>
      <c r="B64" s="14" t="s">
        <v>78</v>
      </c>
      <c r="C64" s="15" t="s">
        <v>19</v>
      </c>
      <c r="D64" s="16">
        <v>9.39</v>
      </c>
      <c r="E64" s="17">
        <v>0.0513</v>
      </c>
      <c r="F64" s="18">
        <v>800</v>
      </c>
      <c r="G64" s="18">
        <f t="shared" si="6"/>
        <v>7512</v>
      </c>
      <c r="H64" s="18">
        <f t="shared" si="7"/>
        <v>384.99</v>
      </c>
      <c r="I64" s="19">
        <f t="shared" si="8"/>
        <v>76.998</v>
      </c>
      <c r="J64" s="19">
        <f t="shared" si="9"/>
        <v>173.2455</v>
      </c>
      <c r="K64" s="19">
        <f t="shared" si="10"/>
        <v>115.497</v>
      </c>
      <c r="L64" s="20">
        <v>0</v>
      </c>
      <c r="M64" s="19">
        <f t="shared" si="11"/>
        <v>19.2495</v>
      </c>
    </row>
    <row r="65" ht="14.25" spans="1:13">
      <c r="A65" s="13">
        <v>61</v>
      </c>
      <c r="B65" s="14" t="s">
        <v>79</v>
      </c>
      <c r="C65" s="15" t="s">
        <v>19</v>
      </c>
      <c r="D65" s="16">
        <v>9.34</v>
      </c>
      <c r="E65" s="17">
        <v>0.0513</v>
      </c>
      <c r="F65" s="18">
        <v>800</v>
      </c>
      <c r="G65" s="18">
        <f t="shared" si="6"/>
        <v>7472</v>
      </c>
      <c r="H65" s="18">
        <f t="shared" si="7"/>
        <v>382.94</v>
      </c>
      <c r="I65" s="19">
        <f t="shared" si="8"/>
        <v>76.588</v>
      </c>
      <c r="J65" s="19">
        <f t="shared" si="9"/>
        <v>172.323</v>
      </c>
      <c r="K65" s="19">
        <f t="shared" si="10"/>
        <v>114.882</v>
      </c>
      <c r="L65" s="20">
        <v>0</v>
      </c>
      <c r="M65" s="19">
        <f t="shared" si="11"/>
        <v>19.147</v>
      </c>
    </row>
    <row r="66" ht="14.25" spans="1:13">
      <c r="A66" s="13">
        <v>62</v>
      </c>
      <c r="B66" s="14" t="s">
        <v>80</v>
      </c>
      <c r="C66" s="15" t="s">
        <v>19</v>
      </c>
      <c r="D66" s="16">
        <v>9.31</v>
      </c>
      <c r="E66" s="17">
        <v>0.0513</v>
      </c>
      <c r="F66" s="18">
        <v>800</v>
      </c>
      <c r="G66" s="18">
        <f t="shared" si="6"/>
        <v>7448</v>
      </c>
      <c r="H66" s="18">
        <f t="shared" si="7"/>
        <v>381.71</v>
      </c>
      <c r="I66" s="19">
        <f t="shared" si="8"/>
        <v>76.342</v>
      </c>
      <c r="J66" s="19">
        <f t="shared" si="9"/>
        <v>171.7695</v>
      </c>
      <c r="K66" s="19">
        <f t="shared" si="10"/>
        <v>114.513</v>
      </c>
      <c r="L66" s="20">
        <v>0</v>
      </c>
      <c r="M66" s="19">
        <f t="shared" si="11"/>
        <v>19.0855</v>
      </c>
    </row>
    <row r="67" ht="14.25" spans="1:13">
      <c r="A67" s="13">
        <v>63</v>
      </c>
      <c r="B67" s="14" t="s">
        <v>81</v>
      </c>
      <c r="C67" s="15" t="s">
        <v>19</v>
      </c>
      <c r="D67" s="16">
        <v>9.31</v>
      </c>
      <c r="E67" s="17">
        <v>0.0513</v>
      </c>
      <c r="F67" s="18">
        <v>800</v>
      </c>
      <c r="G67" s="18">
        <f t="shared" si="6"/>
        <v>7448</v>
      </c>
      <c r="H67" s="18">
        <f t="shared" si="7"/>
        <v>381.71</v>
      </c>
      <c r="I67" s="19">
        <f t="shared" si="8"/>
        <v>76.342</v>
      </c>
      <c r="J67" s="19">
        <f t="shared" si="9"/>
        <v>171.7695</v>
      </c>
      <c r="K67" s="19">
        <f t="shared" si="10"/>
        <v>114.513</v>
      </c>
      <c r="L67" s="20">
        <v>0</v>
      </c>
      <c r="M67" s="19">
        <f t="shared" si="11"/>
        <v>19.0855</v>
      </c>
    </row>
    <row r="68" ht="14.25" spans="1:13">
      <c r="A68" s="13">
        <v>64</v>
      </c>
      <c r="B68" s="14" t="s">
        <v>82</v>
      </c>
      <c r="C68" s="15" t="s">
        <v>19</v>
      </c>
      <c r="D68" s="16">
        <v>9.25</v>
      </c>
      <c r="E68" s="17">
        <v>0.0513</v>
      </c>
      <c r="F68" s="18">
        <v>800</v>
      </c>
      <c r="G68" s="18">
        <f t="shared" si="6"/>
        <v>7400</v>
      </c>
      <c r="H68" s="18">
        <f t="shared" si="7"/>
        <v>379.25</v>
      </c>
      <c r="I68" s="19">
        <f t="shared" si="8"/>
        <v>75.85</v>
      </c>
      <c r="J68" s="19">
        <f t="shared" si="9"/>
        <v>170.6625</v>
      </c>
      <c r="K68" s="19">
        <f t="shared" si="10"/>
        <v>113.775</v>
      </c>
      <c r="L68" s="20">
        <v>0</v>
      </c>
      <c r="M68" s="19">
        <f t="shared" si="11"/>
        <v>18.9625</v>
      </c>
    </row>
    <row r="69" ht="14.25" spans="1:13">
      <c r="A69" s="13">
        <v>65</v>
      </c>
      <c r="B69" s="14" t="s">
        <v>83</v>
      </c>
      <c r="C69" s="15" t="s">
        <v>19</v>
      </c>
      <c r="D69" s="16">
        <v>9.21</v>
      </c>
      <c r="E69" s="17">
        <v>0.0513</v>
      </c>
      <c r="F69" s="18">
        <v>800</v>
      </c>
      <c r="G69" s="18">
        <f t="shared" si="6"/>
        <v>7368</v>
      </c>
      <c r="H69" s="18">
        <f t="shared" si="7"/>
        <v>377.61</v>
      </c>
      <c r="I69" s="19">
        <f t="shared" si="8"/>
        <v>75.522</v>
      </c>
      <c r="J69" s="19">
        <f t="shared" si="9"/>
        <v>169.9245</v>
      </c>
      <c r="K69" s="19">
        <f t="shared" si="10"/>
        <v>113.283</v>
      </c>
      <c r="L69" s="20">
        <v>0</v>
      </c>
      <c r="M69" s="19">
        <f t="shared" si="11"/>
        <v>18.8805</v>
      </c>
    </row>
    <row r="70" ht="14.25" spans="1:13">
      <c r="A70" s="13">
        <v>66</v>
      </c>
      <c r="B70" s="14" t="s">
        <v>84</v>
      </c>
      <c r="C70" s="15" t="s">
        <v>19</v>
      </c>
      <c r="D70" s="16">
        <v>9.2</v>
      </c>
      <c r="E70" s="17">
        <v>0.0513</v>
      </c>
      <c r="F70" s="18">
        <v>800</v>
      </c>
      <c r="G70" s="18">
        <f t="shared" si="6"/>
        <v>7360</v>
      </c>
      <c r="H70" s="18">
        <f t="shared" si="7"/>
        <v>377.2</v>
      </c>
      <c r="I70" s="19">
        <f t="shared" si="8"/>
        <v>75.44</v>
      </c>
      <c r="J70" s="19">
        <f t="shared" si="9"/>
        <v>169.74</v>
      </c>
      <c r="K70" s="19">
        <f t="shared" si="10"/>
        <v>113.16</v>
      </c>
      <c r="L70" s="20">
        <v>0</v>
      </c>
      <c r="M70" s="19">
        <f t="shared" si="11"/>
        <v>18.86</v>
      </c>
    </row>
    <row r="71" ht="14.25" spans="1:13">
      <c r="A71" s="13">
        <v>67</v>
      </c>
      <c r="B71" s="14" t="s">
        <v>85</v>
      </c>
      <c r="C71" s="15" t="s">
        <v>19</v>
      </c>
      <c r="D71" s="16">
        <v>9.13</v>
      </c>
      <c r="E71" s="17">
        <v>0.0513</v>
      </c>
      <c r="F71" s="18">
        <v>800</v>
      </c>
      <c r="G71" s="18">
        <f t="shared" si="6"/>
        <v>7304</v>
      </c>
      <c r="H71" s="18">
        <f t="shared" si="7"/>
        <v>374.33</v>
      </c>
      <c r="I71" s="19">
        <f t="shared" si="8"/>
        <v>74.866</v>
      </c>
      <c r="J71" s="19">
        <f t="shared" si="9"/>
        <v>168.4485</v>
      </c>
      <c r="K71" s="19">
        <f t="shared" si="10"/>
        <v>112.299</v>
      </c>
      <c r="L71" s="20">
        <v>0</v>
      </c>
      <c r="M71" s="19">
        <f t="shared" si="11"/>
        <v>18.7165</v>
      </c>
    </row>
    <row r="72" ht="14.25" spans="1:13">
      <c r="A72" s="13">
        <v>68</v>
      </c>
      <c r="B72" s="14" t="s">
        <v>86</v>
      </c>
      <c r="C72" s="15" t="s">
        <v>19</v>
      </c>
      <c r="D72" s="16">
        <v>9.12</v>
      </c>
      <c r="E72" s="17">
        <v>0.0513</v>
      </c>
      <c r="F72" s="18">
        <v>800</v>
      </c>
      <c r="G72" s="18">
        <f t="shared" si="6"/>
        <v>7296</v>
      </c>
      <c r="H72" s="18">
        <f t="shared" si="7"/>
        <v>373.92</v>
      </c>
      <c r="I72" s="19">
        <f t="shared" si="8"/>
        <v>74.784</v>
      </c>
      <c r="J72" s="19">
        <f t="shared" si="9"/>
        <v>168.264</v>
      </c>
      <c r="K72" s="19">
        <f t="shared" si="10"/>
        <v>112.176</v>
      </c>
      <c r="L72" s="20">
        <v>0</v>
      </c>
      <c r="M72" s="19">
        <f t="shared" si="11"/>
        <v>18.696</v>
      </c>
    </row>
    <row r="73" ht="14.25" spans="1:13">
      <c r="A73" s="13">
        <v>69</v>
      </c>
      <c r="B73" s="14" t="s">
        <v>87</v>
      </c>
      <c r="C73" s="15" t="s">
        <v>19</v>
      </c>
      <c r="D73" s="16">
        <v>9.11</v>
      </c>
      <c r="E73" s="17">
        <v>0.0513</v>
      </c>
      <c r="F73" s="18">
        <v>800</v>
      </c>
      <c r="G73" s="18">
        <f t="shared" si="6"/>
        <v>7288</v>
      </c>
      <c r="H73" s="18">
        <f t="shared" si="7"/>
        <v>373.51</v>
      </c>
      <c r="I73" s="19">
        <f t="shared" si="8"/>
        <v>74.702</v>
      </c>
      <c r="J73" s="19">
        <f t="shared" si="9"/>
        <v>168.0795</v>
      </c>
      <c r="K73" s="19">
        <f t="shared" si="10"/>
        <v>112.053</v>
      </c>
      <c r="L73" s="20">
        <v>0</v>
      </c>
      <c r="M73" s="19">
        <f t="shared" si="11"/>
        <v>18.6755</v>
      </c>
    </row>
    <row r="74" ht="14.25" spans="1:13">
      <c r="A74" s="13">
        <v>70</v>
      </c>
      <c r="B74" s="14" t="s">
        <v>88</v>
      </c>
      <c r="C74" s="15" t="s">
        <v>19</v>
      </c>
      <c r="D74" s="16">
        <v>9.09</v>
      </c>
      <c r="E74" s="17">
        <v>0.0513</v>
      </c>
      <c r="F74" s="18">
        <v>800</v>
      </c>
      <c r="G74" s="18">
        <f t="shared" si="6"/>
        <v>7272</v>
      </c>
      <c r="H74" s="18">
        <f t="shared" si="7"/>
        <v>372.69</v>
      </c>
      <c r="I74" s="19">
        <f t="shared" si="8"/>
        <v>74.538</v>
      </c>
      <c r="J74" s="19">
        <f t="shared" si="9"/>
        <v>167.7105</v>
      </c>
      <c r="K74" s="19">
        <f t="shared" si="10"/>
        <v>111.807</v>
      </c>
      <c r="L74" s="20">
        <v>0</v>
      </c>
      <c r="M74" s="19">
        <f t="shared" si="11"/>
        <v>18.6345</v>
      </c>
    </row>
    <row r="75" ht="14.25" spans="1:13">
      <c r="A75" s="13">
        <v>71</v>
      </c>
      <c r="B75" s="14" t="s">
        <v>89</v>
      </c>
      <c r="C75" s="15" t="s">
        <v>19</v>
      </c>
      <c r="D75" s="16">
        <v>9.05</v>
      </c>
      <c r="E75" s="17">
        <v>0.0513</v>
      </c>
      <c r="F75" s="18">
        <v>800</v>
      </c>
      <c r="G75" s="18">
        <f t="shared" si="6"/>
        <v>7240</v>
      </c>
      <c r="H75" s="18">
        <f t="shared" si="7"/>
        <v>371.05</v>
      </c>
      <c r="I75" s="19">
        <f t="shared" si="8"/>
        <v>74.21</v>
      </c>
      <c r="J75" s="19">
        <f t="shared" si="9"/>
        <v>166.9725</v>
      </c>
      <c r="K75" s="19">
        <f t="shared" si="10"/>
        <v>111.315</v>
      </c>
      <c r="L75" s="20">
        <v>0</v>
      </c>
      <c r="M75" s="19">
        <f t="shared" si="11"/>
        <v>18.5525</v>
      </c>
    </row>
    <row r="76" ht="14.25" spans="1:13">
      <c r="A76" s="13">
        <v>72</v>
      </c>
      <c r="B76" s="14" t="s">
        <v>90</v>
      </c>
      <c r="C76" s="15" t="s">
        <v>19</v>
      </c>
      <c r="D76" s="16">
        <v>9.05</v>
      </c>
      <c r="E76" s="17">
        <v>0.0513</v>
      </c>
      <c r="F76" s="18">
        <v>800</v>
      </c>
      <c r="G76" s="18">
        <f t="shared" ref="G76:G139" si="12">D76*F76</f>
        <v>7240</v>
      </c>
      <c r="H76" s="18">
        <f t="shared" ref="H76:H139" si="13">D76*41</f>
        <v>371.05</v>
      </c>
      <c r="I76" s="19">
        <f t="shared" ref="I76:I139" si="14">H76*0.2</f>
        <v>74.21</v>
      </c>
      <c r="J76" s="19">
        <f t="shared" ref="J76:J139" si="15">H76*0.45</f>
        <v>166.9725</v>
      </c>
      <c r="K76" s="19">
        <f t="shared" ref="K76:K139" si="16">H76*0.3</f>
        <v>111.315</v>
      </c>
      <c r="L76" s="20">
        <v>0</v>
      </c>
      <c r="M76" s="19">
        <f t="shared" ref="M76:M139" si="17">H76*0.05</f>
        <v>18.5525</v>
      </c>
    </row>
    <row r="77" ht="14.25" spans="1:13">
      <c r="A77" s="13">
        <v>73</v>
      </c>
      <c r="B77" s="14" t="s">
        <v>91</v>
      </c>
      <c r="C77" s="15" t="s">
        <v>19</v>
      </c>
      <c r="D77" s="16">
        <v>9.05</v>
      </c>
      <c r="E77" s="17">
        <v>0.0513</v>
      </c>
      <c r="F77" s="18">
        <v>800</v>
      </c>
      <c r="G77" s="18">
        <f t="shared" si="12"/>
        <v>7240</v>
      </c>
      <c r="H77" s="18">
        <f t="shared" si="13"/>
        <v>371.05</v>
      </c>
      <c r="I77" s="19">
        <f t="shared" si="14"/>
        <v>74.21</v>
      </c>
      <c r="J77" s="19">
        <f t="shared" si="15"/>
        <v>166.9725</v>
      </c>
      <c r="K77" s="19">
        <f t="shared" si="16"/>
        <v>111.315</v>
      </c>
      <c r="L77" s="20">
        <v>0</v>
      </c>
      <c r="M77" s="19">
        <f t="shared" si="17"/>
        <v>18.5525</v>
      </c>
    </row>
    <row r="78" ht="14.25" spans="1:13">
      <c r="A78" s="13">
        <v>74</v>
      </c>
      <c r="B78" s="14" t="s">
        <v>92</v>
      </c>
      <c r="C78" s="15" t="s">
        <v>19</v>
      </c>
      <c r="D78" s="16">
        <v>8.99</v>
      </c>
      <c r="E78" s="17">
        <v>0.0513</v>
      </c>
      <c r="F78" s="18">
        <v>800</v>
      </c>
      <c r="G78" s="18">
        <f t="shared" si="12"/>
        <v>7192</v>
      </c>
      <c r="H78" s="18">
        <f t="shared" si="13"/>
        <v>368.59</v>
      </c>
      <c r="I78" s="19">
        <f t="shared" si="14"/>
        <v>73.718</v>
      </c>
      <c r="J78" s="19">
        <f t="shared" si="15"/>
        <v>165.8655</v>
      </c>
      <c r="K78" s="19">
        <f t="shared" si="16"/>
        <v>110.577</v>
      </c>
      <c r="L78" s="20">
        <v>0</v>
      </c>
      <c r="M78" s="19">
        <f t="shared" si="17"/>
        <v>18.4295</v>
      </c>
    </row>
    <row r="79" ht="14.25" spans="1:13">
      <c r="A79" s="13">
        <v>75</v>
      </c>
      <c r="B79" s="14" t="s">
        <v>93</v>
      </c>
      <c r="C79" s="15" t="s">
        <v>19</v>
      </c>
      <c r="D79" s="16">
        <v>8.95</v>
      </c>
      <c r="E79" s="17">
        <v>0.0513</v>
      </c>
      <c r="F79" s="18">
        <v>800</v>
      </c>
      <c r="G79" s="18">
        <f t="shared" si="12"/>
        <v>7160</v>
      </c>
      <c r="H79" s="18">
        <f t="shared" si="13"/>
        <v>366.95</v>
      </c>
      <c r="I79" s="19">
        <f t="shared" si="14"/>
        <v>73.39</v>
      </c>
      <c r="J79" s="19">
        <f t="shared" si="15"/>
        <v>165.1275</v>
      </c>
      <c r="K79" s="19">
        <f t="shared" si="16"/>
        <v>110.085</v>
      </c>
      <c r="L79" s="20">
        <v>0</v>
      </c>
      <c r="M79" s="19">
        <f t="shared" si="17"/>
        <v>18.3475</v>
      </c>
    </row>
    <row r="80" ht="14.25" spans="1:13">
      <c r="A80" s="13">
        <v>76</v>
      </c>
      <c r="B80" s="14" t="s">
        <v>94</v>
      </c>
      <c r="C80" s="15" t="s">
        <v>19</v>
      </c>
      <c r="D80" s="16">
        <v>8.92</v>
      </c>
      <c r="E80" s="17">
        <v>0.0513</v>
      </c>
      <c r="F80" s="18">
        <v>800</v>
      </c>
      <c r="G80" s="18">
        <f t="shared" si="12"/>
        <v>7136</v>
      </c>
      <c r="H80" s="18">
        <f t="shared" si="13"/>
        <v>365.72</v>
      </c>
      <c r="I80" s="19">
        <f t="shared" si="14"/>
        <v>73.144</v>
      </c>
      <c r="J80" s="19">
        <f t="shared" si="15"/>
        <v>164.574</v>
      </c>
      <c r="K80" s="19">
        <f t="shared" si="16"/>
        <v>109.716</v>
      </c>
      <c r="L80" s="20">
        <v>0</v>
      </c>
      <c r="M80" s="19">
        <f t="shared" si="17"/>
        <v>18.286</v>
      </c>
    </row>
    <row r="81" ht="14.25" spans="1:13">
      <c r="A81" s="13">
        <v>77</v>
      </c>
      <c r="B81" s="14" t="s">
        <v>95</v>
      </c>
      <c r="C81" s="15" t="s">
        <v>19</v>
      </c>
      <c r="D81" s="16">
        <v>8.92</v>
      </c>
      <c r="E81" s="17">
        <v>0.0513</v>
      </c>
      <c r="F81" s="18">
        <v>800</v>
      </c>
      <c r="G81" s="18">
        <f t="shared" si="12"/>
        <v>7136</v>
      </c>
      <c r="H81" s="18">
        <f t="shared" si="13"/>
        <v>365.72</v>
      </c>
      <c r="I81" s="19">
        <f t="shared" si="14"/>
        <v>73.144</v>
      </c>
      <c r="J81" s="19">
        <f t="shared" si="15"/>
        <v>164.574</v>
      </c>
      <c r="K81" s="19">
        <f t="shared" si="16"/>
        <v>109.716</v>
      </c>
      <c r="L81" s="20">
        <v>0</v>
      </c>
      <c r="M81" s="19">
        <f t="shared" si="17"/>
        <v>18.286</v>
      </c>
    </row>
    <row r="82" ht="14.25" spans="1:13">
      <c r="A82" s="13">
        <v>78</v>
      </c>
      <c r="B82" s="14" t="s">
        <v>96</v>
      </c>
      <c r="C82" s="15" t="s">
        <v>19</v>
      </c>
      <c r="D82" s="16">
        <v>8.9</v>
      </c>
      <c r="E82" s="17">
        <v>0.0513</v>
      </c>
      <c r="F82" s="18">
        <v>800</v>
      </c>
      <c r="G82" s="18">
        <f t="shared" si="12"/>
        <v>7120</v>
      </c>
      <c r="H82" s="18">
        <f t="shared" si="13"/>
        <v>364.9</v>
      </c>
      <c r="I82" s="19">
        <f t="shared" si="14"/>
        <v>72.98</v>
      </c>
      <c r="J82" s="19">
        <f t="shared" si="15"/>
        <v>164.205</v>
      </c>
      <c r="K82" s="19">
        <f t="shared" si="16"/>
        <v>109.47</v>
      </c>
      <c r="L82" s="20">
        <v>0</v>
      </c>
      <c r="M82" s="19">
        <f t="shared" si="17"/>
        <v>18.245</v>
      </c>
    </row>
    <row r="83" ht="14.25" spans="1:13">
      <c r="A83" s="13">
        <v>79</v>
      </c>
      <c r="B83" s="14" t="s">
        <v>97</v>
      </c>
      <c r="C83" s="15" t="s">
        <v>19</v>
      </c>
      <c r="D83" s="16">
        <v>8.88</v>
      </c>
      <c r="E83" s="17">
        <v>0.0513</v>
      </c>
      <c r="F83" s="18">
        <v>800</v>
      </c>
      <c r="G83" s="18">
        <f t="shared" si="12"/>
        <v>7104</v>
      </c>
      <c r="H83" s="18">
        <f t="shared" si="13"/>
        <v>364.08</v>
      </c>
      <c r="I83" s="19">
        <f t="shared" si="14"/>
        <v>72.816</v>
      </c>
      <c r="J83" s="19">
        <f t="shared" si="15"/>
        <v>163.836</v>
      </c>
      <c r="K83" s="19">
        <f t="shared" si="16"/>
        <v>109.224</v>
      </c>
      <c r="L83" s="20">
        <v>0</v>
      </c>
      <c r="M83" s="19">
        <f t="shared" si="17"/>
        <v>18.204</v>
      </c>
    </row>
    <row r="84" ht="14.25" spans="1:13">
      <c r="A84" s="13">
        <v>80</v>
      </c>
      <c r="B84" s="14" t="s">
        <v>98</v>
      </c>
      <c r="C84" s="15" t="s">
        <v>19</v>
      </c>
      <c r="D84" s="16">
        <v>8.86</v>
      </c>
      <c r="E84" s="17">
        <v>0.0513</v>
      </c>
      <c r="F84" s="18">
        <v>800</v>
      </c>
      <c r="G84" s="18">
        <f t="shared" si="12"/>
        <v>7088</v>
      </c>
      <c r="H84" s="18">
        <f t="shared" si="13"/>
        <v>363.26</v>
      </c>
      <c r="I84" s="19">
        <f t="shared" si="14"/>
        <v>72.652</v>
      </c>
      <c r="J84" s="19">
        <f t="shared" si="15"/>
        <v>163.467</v>
      </c>
      <c r="K84" s="19">
        <f t="shared" si="16"/>
        <v>108.978</v>
      </c>
      <c r="L84" s="20">
        <v>0</v>
      </c>
      <c r="M84" s="19">
        <f t="shared" si="17"/>
        <v>18.163</v>
      </c>
    </row>
    <row r="85" ht="14.25" spans="1:13">
      <c r="A85" s="13">
        <v>81</v>
      </c>
      <c r="B85" s="14" t="s">
        <v>99</v>
      </c>
      <c r="C85" s="15" t="s">
        <v>19</v>
      </c>
      <c r="D85" s="16">
        <v>8.75</v>
      </c>
      <c r="E85" s="17">
        <v>0.0513</v>
      </c>
      <c r="F85" s="18">
        <v>800</v>
      </c>
      <c r="G85" s="18">
        <f t="shared" si="12"/>
        <v>7000</v>
      </c>
      <c r="H85" s="18">
        <f t="shared" si="13"/>
        <v>358.75</v>
      </c>
      <c r="I85" s="19">
        <f t="shared" si="14"/>
        <v>71.75</v>
      </c>
      <c r="J85" s="19">
        <f t="shared" si="15"/>
        <v>161.4375</v>
      </c>
      <c r="K85" s="19">
        <f t="shared" si="16"/>
        <v>107.625</v>
      </c>
      <c r="L85" s="20">
        <v>0</v>
      </c>
      <c r="M85" s="19">
        <f t="shared" si="17"/>
        <v>17.9375</v>
      </c>
    </row>
    <row r="86" ht="14.25" spans="1:13">
      <c r="A86" s="13">
        <v>82</v>
      </c>
      <c r="B86" s="14" t="s">
        <v>100</v>
      </c>
      <c r="C86" s="15" t="s">
        <v>19</v>
      </c>
      <c r="D86" s="16">
        <v>8.52</v>
      </c>
      <c r="E86" s="17">
        <v>0.0513</v>
      </c>
      <c r="F86" s="18">
        <v>800</v>
      </c>
      <c r="G86" s="18">
        <f t="shared" si="12"/>
        <v>6816</v>
      </c>
      <c r="H86" s="18">
        <f t="shared" si="13"/>
        <v>349.32</v>
      </c>
      <c r="I86" s="19">
        <f t="shared" si="14"/>
        <v>69.864</v>
      </c>
      <c r="J86" s="19">
        <f t="shared" si="15"/>
        <v>157.194</v>
      </c>
      <c r="K86" s="19">
        <f t="shared" si="16"/>
        <v>104.796</v>
      </c>
      <c r="L86" s="20">
        <v>0</v>
      </c>
      <c r="M86" s="19">
        <f t="shared" si="17"/>
        <v>17.466</v>
      </c>
    </row>
    <row r="87" ht="14.25" spans="1:13">
      <c r="A87" s="13">
        <v>83</v>
      </c>
      <c r="B87" s="14" t="s">
        <v>101</v>
      </c>
      <c r="C87" s="15" t="s">
        <v>19</v>
      </c>
      <c r="D87" s="16">
        <v>8.52</v>
      </c>
      <c r="E87" s="17">
        <v>0.0513</v>
      </c>
      <c r="F87" s="18">
        <v>800</v>
      </c>
      <c r="G87" s="18">
        <f t="shared" si="12"/>
        <v>6816</v>
      </c>
      <c r="H87" s="18">
        <f t="shared" si="13"/>
        <v>349.32</v>
      </c>
      <c r="I87" s="19">
        <f t="shared" si="14"/>
        <v>69.864</v>
      </c>
      <c r="J87" s="19">
        <f t="shared" si="15"/>
        <v>157.194</v>
      </c>
      <c r="K87" s="19">
        <f t="shared" si="16"/>
        <v>104.796</v>
      </c>
      <c r="L87" s="20">
        <v>0</v>
      </c>
      <c r="M87" s="19">
        <f t="shared" si="17"/>
        <v>17.466</v>
      </c>
    </row>
    <row r="88" ht="14.25" spans="1:13">
      <c r="A88" s="13">
        <v>84</v>
      </c>
      <c r="B88" s="14" t="s">
        <v>102</v>
      </c>
      <c r="C88" s="15" t="s">
        <v>19</v>
      </c>
      <c r="D88" s="16">
        <v>8.46</v>
      </c>
      <c r="E88" s="17">
        <v>0.0513</v>
      </c>
      <c r="F88" s="18">
        <v>800</v>
      </c>
      <c r="G88" s="18">
        <f t="shared" si="12"/>
        <v>6768</v>
      </c>
      <c r="H88" s="18">
        <f t="shared" si="13"/>
        <v>346.86</v>
      </c>
      <c r="I88" s="19">
        <f t="shared" si="14"/>
        <v>69.372</v>
      </c>
      <c r="J88" s="19">
        <f t="shared" si="15"/>
        <v>156.087</v>
      </c>
      <c r="K88" s="19">
        <f t="shared" si="16"/>
        <v>104.058</v>
      </c>
      <c r="L88" s="20">
        <v>0</v>
      </c>
      <c r="M88" s="19">
        <f t="shared" si="17"/>
        <v>17.343</v>
      </c>
    </row>
    <row r="89" ht="14.25" spans="1:13">
      <c r="A89" s="13">
        <v>85</v>
      </c>
      <c r="B89" s="14" t="s">
        <v>103</v>
      </c>
      <c r="C89" s="15" t="s">
        <v>19</v>
      </c>
      <c r="D89" s="16">
        <v>8.25</v>
      </c>
      <c r="E89" s="17">
        <v>0.0513</v>
      </c>
      <c r="F89" s="18">
        <v>800</v>
      </c>
      <c r="G89" s="18">
        <f t="shared" si="12"/>
        <v>6600</v>
      </c>
      <c r="H89" s="18">
        <f t="shared" si="13"/>
        <v>338.25</v>
      </c>
      <c r="I89" s="19">
        <f t="shared" si="14"/>
        <v>67.65</v>
      </c>
      <c r="J89" s="19">
        <f t="shared" si="15"/>
        <v>152.2125</v>
      </c>
      <c r="K89" s="19">
        <f t="shared" si="16"/>
        <v>101.475</v>
      </c>
      <c r="L89" s="20">
        <v>0</v>
      </c>
      <c r="M89" s="19">
        <f t="shared" si="17"/>
        <v>16.9125</v>
      </c>
    </row>
    <row r="90" ht="14.25" spans="1:13">
      <c r="A90" s="13">
        <v>86</v>
      </c>
      <c r="B90" s="14" t="s">
        <v>104</v>
      </c>
      <c r="C90" s="15" t="s">
        <v>19</v>
      </c>
      <c r="D90" s="16">
        <v>8.2</v>
      </c>
      <c r="E90" s="17">
        <v>0.0513</v>
      </c>
      <c r="F90" s="18">
        <v>800</v>
      </c>
      <c r="G90" s="18">
        <f t="shared" si="12"/>
        <v>6560</v>
      </c>
      <c r="H90" s="18">
        <f t="shared" si="13"/>
        <v>336.2</v>
      </c>
      <c r="I90" s="19">
        <f t="shared" si="14"/>
        <v>67.24</v>
      </c>
      <c r="J90" s="19">
        <f t="shared" si="15"/>
        <v>151.29</v>
      </c>
      <c r="K90" s="19">
        <f t="shared" si="16"/>
        <v>100.86</v>
      </c>
      <c r="L90" s="20">
        <v>0</v>
      </c>
      <c r="M90" s="19">
        <f t="shared" si="17"/>
        <v>16.81</v>
      </c>
    </row>
    <row r="91" ht="14.25" spans="1:13">
      <c r="A91" s="13">
        <v>87</v>
      </c>
      <c r="B91" s="14" t="s">
        <v>105</v>
      </c>
      <c r="C91" s="15" t="s">
        <v>19</v>
      </c>
      <c r="D91" s="16">
        <v>8.19</v>
      </c>
      <c r="E91" s="17">
        <v>0.0513</v>
      </c>
      <c r="F91" s="18">
        <v>800</v>
      </c>
      <c r="G91" s="18">
        <f t="shared" si="12"/>
        <v>6552</v>
      </c>
      <c r="H91" s="18">
        <f t="shared" si="13"/>
        <v>335.79</v>
      </c>
      <c r="I91" s="19">
        <f t="shared" si="14"/>
        <v>67.158</v>
      </c>
      <c r="J91" s="19">
        <f t="shared" si="15"/>
        <v>151.1055</v>
      </c>
      <c r="K91" s="19">
        <f t="shared" si="16"/>
        <v>100.737</v>
      </c>
      <c r="L91" s="20">
        <v>0</v>
      </c>
      <c r="M91" s="19">
        <f t="shared" si="17"/>
        <v>16.7895</v>
      </c>
    </row>
    <row r="92" ht="14.25" spans="1:13">
      <c r="A92" s="13">
        <v>88</v>
      </c>
      <c r="B92" s="14" t="s">
        <v>106</v>
      </c>
      <c r="C92" s="15" t="s">
        <v>19</v>
      </c>
      <c r="D92" s="16">
        <v>8.19</v>
      </c>
      <c r="E92" s="17">
        <v>0.0513</v>
      </c>
      <c r="F92" s="18">
        <v>800</v>
      </c>
      <c r="G92" s="18">
        <f t="shared" si="12"/>
        <v>6552</v>
      </c>
      <c r="H92" s="18">
        <f t="shared" si="13"/>
        <v>335.79</v>
      </c>
      <c r="I92" s="19">
        <f t="shared" si="14"/>
        <v>67.158</v>
      </c>
      <c r="J92" s="19">
        <f t="shared" si="15"/>
        <v>151.1055</v>
      </c>
      <c r="K92" s="19">
        <f t="shared" si="16"/>
        <v>100.737</v>
      </c>
      <c r="L92" s="20">
        <v>0</v>
      </c>
      <c r="M92" s="19">
        <f t="shared" si="17"/>
        <v>16.7895</v>
      </c>
    </row>
    <row r="93" ht="14.25" spans="1:13">
      <c r="A93" s="13">
        <v>89</v>
      </c>
      <c r="B93" s="14" t="s">
        <v>107</v>
      </c>
      <c r="C93" s="15" t="s">
        <v>19</v>
      </c>
      <c r="D93" s="16">
        <v>8.13</v>
      </c>
      <c r="E93" s="17">
        <v>0.0513</v>
      </c>
      <c r="F93" s="18">
        <v>800</v>
      </c>
      <c r="G93" s="18">
        <f t="shared" si="12"/>
        <v>6504</v>
      </c>
      <c r="H93" s="18">
        <f t="shared" si="13"/>
        <v>333.33</v>
      </c>
      <c r="I93" s="19">
        <f t="shared" si="14"/>
        <v>66.666</v>
      </c>
      <c r="J93" s="19">
        <f t="shared" si="15"/>
        <v>149.9985</v>
      </c>
      <c r="K93" s="19">
        <f t="shared" si="16"/>
        <v>99.999</v>
      </c>
      <c r="L93" s="20">
        <v>0</v>
      </c>
      <c r="M93" s="19">
        <f t="shared" si="17"/>
        <v>16.6665</v>
      </c>
    </row>
    <row r="94" ht="14.25" spans="1:13">
      <c r="A94" s="13">
        <v>90</v>
      </c>
      <c r="B94" s="14" t="s">
        <v>108</v>
      </c>
      <c r="C94" s="15" t="s">
        <v>19</v>
      </c>
      <c r="D94" s="16">
        <v>8.12</v>
      </c>
      <c r="E94" s="17">
        <v>0.0513</v>
      </c>
      <c r="F94" s="18">
        <v>800</v>
      </c>
      <c r="G94" s="18">
        <f t="shared" si="12"/>
        <v>6496</v>
      </c>
      <c r="H94" s="18">
        <f t="shared" si="13"/>
        <v>332.92</v>
      </c>
      <c r="I94" s="19">
        <f t="shared" si="14"/>
        <v>66.584</v>
      </c>
      <c r="J94" s="19">
        <f t="shared" si="15"/>
        <v>149.814</v>
      </c>
      <c r="K94" s="19">
        <f t="shared" si="16"/>
        <v>99.876</v>
      </c>
      <c r="L94" s="20">
        <v>0</v>
      </c>
      <c r="M94" s="19">
        <f t="shared" si="17"/>
        <v>16.646</v>
      </c>
    </row>
    <row r="95" ht="14.25" spans="1:13">
      <c r="A95" s="13">
        <v>91</v>
      </c>
      <c r="B95" s="14" t="s">
        <v>109</v>
      </c>
      <c r="C95" s="15" t="s">
        <v>19</v>
      </c>
      <c r="D95" s="16">
        <v>8.08</v>
      </c>
      <c r="E95" s="17">
        <v>0.0513</v>
      </c>
      <c r="F95" s="18">
        <v>800</v>
      </c>
      <c r="G95" s="18">
        <f t="shared" si="12"/>
        <v>6464</v>
      </c>
      <c r="H95" s="18">
        <f t="shared" si="13"/>
        <v>331.28</v>
      </c>
      <c r="I95" s="19">
        <f t="shared" si="14"/>
        <v>66.256</v>
      </c>
      <c r="J95" s="19">
        <f t="shared" si="15"/>
        <v>149.076</v>
      </c>
      <c r="K95" s="19">
        <f t="shared" si="16"/>
        <v>99.384</v>
      </c>
      <c r="L95" s="20">
        <v>0</v>
      </c>
      <c r="M95" s="19">
        <f t="shared" si="17"/>
        <v>16.564</v>
      </c>
    </row>
    <row r="96" ht="14.25" spans="1:13">
      <c r="A96" s="13">
        <v>92</v>
      </c>
      <c r="B96" s="14" t="s">
        <v>110</v>
      </c>
      <c r="C96" s="15" t="s">
        <v>19</v>
      </c>
      <c r="D96" s="16">
        <v>8.03</v>
      </c>
      <c r="E96" s="17">
        <v>0.0513</v>
      </c>
      <c r="F96" s="18">
        <v>800</v>
      </c>
      <c r="G96" s="18">
        <f t="shared" si="12"/>
        <v>6424</v>
      </c>
      <c r="H96" s="18">
        <f t="shared" si="13"/>
        <v>329.23</v>
      </c>
      <c r="I96" s="19">
        <f t="shared" si="14"/>
        <v>65.846</v>
      </c>
      <c r="J96" s="19">
        <f t="shared" si="15"/>
        <v>148.1535</v>
      </c>
      <c r="K96" s="19">
        <f t="shared" si="16"/>
        <v>98.769</v>
      </c>
      <c r="L96" s="20">
        <v>0</v>
      </c>
      <c r="M96" s="19">
        <f t="shared" si="17"/>
        <v>16.4615</v>
      </c>
    </row>
    <row r="97" ht="14.25" spans="1:13">
      <c r="A97" s="13">
        <v>93</v>
      </c>
      <c r="B97" s="14" t="s">
        <v>111</v>
      </c>
      <c r="C97" s="15" t="s">
        <v>19</v>
      </c>
      <c r="D97" s="16">
        <v>8.01</v>
      </c>
      <c r="E97" s="17">
        <v>0.0513</v>
      </c>
      <c r="F97" s="18">
        <v>800</v>
      </c>
      <c r="G97" s="18">
        <f t="shared" si="12"/>
        <v>6408</v>
      </c>
      <c r="H97" s="18">
        <f t="shared" si="13"/>
        <v>328.41</v>
      </c>
      <c r="I97" s="19">
        <f t="shared" si="14"/>
        <v>65.682</v>
      </c>
      <c r="J97" s="19">
        <f t="shared" si="15"/>
        <v>147.7845</v>
      </c>
      <c r="K97" s="19">
        <f t="shared" si="16"/>
        <v>98.523</v>
      </c>
      <c r="L97" s="20">
        <v>0</v>
      </c>
      <c r="M97" s="19">
        <f t="shared" si="17"/>
        <v>16.4205</v>
      </c>
    </row>
    <row r="98" ht="14.25" spans="1:13">
      <c r="A98" s="13">
        <v>94</v>
      </c>
      <c r="B98" s="14" t="s">
        <v>112</v>
      </c>
      <c r="C98" s="15" t="s">
        <v>19</v>
      </c>
      <c r="D98" s="16">
        <v>8</v>
      </c>
      <c r="E98" s="17">
        <v>0.0513</v>
      </c>
      <c r="F98" s="18">
        <v>800</v>
      </c>
      <c r="G98" s="18">
        <f t="shared" si="12"/>
        <v>6400</v>
      </c>
      <c r="H98" s="18">
        <f t="shared" si="13"/>
        <v>328</v>
      </c>
      <c r="I98" s="19">
        <f t="shared" si="14"/>
        <v>65.6</v>
      </c>
      <c r="J98" s="19">
        <f t="shared" si="15"/>
        <v>147.6</v>
      </c>
      <c r="K98" s="19">
        <f t="shared" si="16"/>
        <v>98.4</v>
      </c>
      <c r="L98" s="20">
        <v>0</v>
      </c>
      <c r="M98" s="19">
        <f t="shared" si="17"/>
        <v>16.4</v>
      </c>
    </row>
    <row r="99" ht="14.25" spans="1:13">
      <c r="A99" s="13">
        <v>95</v>
      </c>
      <c r="B99" s="14" t="s">
        <v>113</v>
      </c>
      <c r="C99" s="15" t="s">
        <v>19</v>
      </c>
      <c r="D99" s="16">
        <v>7.97</v>
      </c>
      <c r="E99" s="17">
        <v>0.0513</v>
      </c>
      <c r="F99" s="18">
        <v>800</v>
      </c>
      <c r="G99" s="18">
        <f t="shared" si="12"/>
        <v>6376</v>
      </c>
      <c r="H99" s="18">
        <f t="shared" si="13"/>
        <v>326.77</v>
      </c>
      <c r="I99" s="19">
        <f t="shared" si="14"/>
        <v>65.354</v>
      </c>
      <c r="J99" s="19">
        <f t="shared" si="15"/>
        <v>147.0465</v>
      </c>
      <c r="K99" s="19">
        <f t="shared" si="16"/>
        <v>98.031</v>
      </c>
      <c r="L99" s="20">
        <v>0</v>
      </c>
      <c r="M99" s="19">
        <f t="shared" si="17"/>
        <v>16.3385</v>
      </c>
    </row>
    <row r="100" ht="14.25" spans="1:13">
      <c r="A100" s="13">
        <v>96</v>
      </c>
      <c r="B100" s="14" t="s">
        <v>114</v>
      </c>
      <c r="C100" s="15" t="s">
        <v>19</v>
      </c>
      <c r="D100" s="16">
        <v>7.93</v>
      </c>
      <c r="E100" s="17">
        <v>0.0513</v>
      </c>
      <c r="F100" s="18">
        <v>800</v>
      </c>
      <c r="G100" s="18">
        <f t="shared" si="12"/>
        <v>6344</v>
      </c>
      <c r="H100" s="18">
        <f t="shared" si="13"/>
        <v>325.13</v>
      </c>
      <c r="I100" s="19">
        <f t="shared" si="14"/>
        <v>65.026</v>
      </c>
      <c r="J100" s="19">
        <f t="shared" si="15"/>
        <v>146.3085</v>
      </c>
      <c r="K100" s="19">
        <f t="shared" si="16"/>
        <v>97.539</v>
      </c>
      <c r="L100" s="20">
        <v>0</v>
      </c>
      <c r="M100" s="19">
        <f t="shared" si="17"/>
        <v>16.2565</v>
      </c>
    </row>
    <row r="101" ht="14.25" spans="1:13">
      <c r="A101" s="13">
        <v>97</v>
      </c>
      <c r="B101" s="14" t="s">
        <v>115</v>
      </c>
      <c r="C101" s="15" t="s">
        <v>19</v>
      </c>
      <c r="D101" s="16">
        <v>7.93</v>
      </c>
      <c r="E101" s="17">
        <v>0.0513</v>
      </c>
      <c r="F101" s="18">
        <v>800</v>
      </c>
      <c r="G101" s="18">
        <f t="shared" si="12"/>
        <v>6344</v>
      </c>
      <c r="H101" s="18">
        <f t="shared" si="13"/>
        <v>325.13</v>
      </c>
      <c r="I101" s="19">
        <f t="shared" si="14"/>
        <v>65.026</v>
      </c>
      <c r="J101" s="19">
        <f t="shared" si="15"/>
        <v>146.3085</v>
      </c>
      <c r="K101" s="19">
        <f t="shared" si="16"/>
        <v>97.539</v>
      </c>
      <c r="L101" s="20">
        <v>0</v>
      </c>
      <c r="M101" s="19">
        <f t="shared" si="17"/>
        <v>16.2565</v>
      </c>
    </row>
    <row r="102" ht="14.25" spans="1:13">
      <c r="A102" s="13">
        <v>98</v>
      </c>
      <c r="B102" s="14" t="s">
        <v>116</v>
      </c>
      <c r="C102" s="15" t="s">
        <v>19</v>
      </c>
      <c r="D102" s="16">
        <v>7.82</v>
      </c>
      <c r="E102" s="17">
        <v>0.0513</v>
      </c>
      <c r="F102" s="18">
        <v>800</v>
      </c>
      <c r="G102" s="18">
        <f t="shared" si="12"/>
        <v>6256</v>
      </c>
      <c r="H102" s="18">
        <f t="shared" si="13"/>
        <v>320.62</v>
      </c>
      <c r="I102" s="19">
        <f t="shared" si="14"/>
        <v>64.124</v>
      </c>
      <c r="J102" s="19">
        <f t="shared" si="15"/>
        <v>144.279</v>
      </c>
      <c r="K102" s="19">
        <f t="shared" si="16"/>
        <v>96.186</v>
      </c>
      <c r="L102" s="20">
        <v>0</v>
      </c>
      <c r="M102" s="19">
        <f t="shared" si="17"/>
        <v>16.031</v>
      </c>
    </row>
    <row r="103" ht="14.25" spans="1:13">
      <c r="A103" s="13">
        <v>99</v>
      </c>
      <c r="B103" s="14" t="s">
        <v>117</v>
      </c>
      <c r="C103" s="15" t="s">
        <v>19</v>
      </c>
      <c r="D103" s="16">
        <v>7.79</v>
      </c>
      <c r="E103" s="17">
        <v>0.0513</v>
      </c>
      <c r="F103" s="18">
        <v>800</v>
      </c>
      <c r="G103" s="18">
        <f t="shared" si="12"/>
        <v>6232</v>
      </c>
      <c r="H103" s="18">
        <f t="shared" si="13"/>
        <v>319.39</v>
      </c>
      <c r="I103" s="19">
        <f t="shared" si="14"/>
        <v>63.878</v>
      </c>
      <c r="J103" s="19">
        <f t="shared" si="15"/>
        <v>143.7255</v>
      </c>
      <c r="K103" s="19">
        <f t="shared" si="16"/>
        <v>95.817</v>
      </c>
      <c r="L103" s="20">
        <v>0</v>
      </c>
      <c r="M103" s="19">
        <f t="shared" si="17"/>
        <v>15.9695</v>
      </c>
    </row>
    <row r="104" ht="14.25" spans="1:13">
      <c r="A104" s="13">
        <v>100</v>
      </c>
      <c r="B104" s="14" t="s">
        <v>118</v>
      </c>
      <c r="C104" s="15" t="s">
        <v>19</v>
      </c>
      <c r="D104" s="16">
        <v>7.77</v>
      </c>
      <c r="E104" s="17">
        <v>0.0513</v>
      </c>
      <c r="F104" s="18">
        <v>800</v>
      </c>
      <c r="G104" s="18">
        <f t="shared" si="12"/>
        <v>6216</v>
      </c>
      <c r="H104" s="18">
        <f t="shared" si="13"/>
        <v>318.57</v>
      </c>
      <c r="I104" s="19">
        <f t="shared" si="14"/>
        <v>63.714</v>
      </c>
      <c r="J104" s="19">
        <f t="shared" si="15"/>
        <v>143.3565</v>
      </c>
      <c r="K104" s="19">
        <f t="shared" si="16"/>
        <v>95.571</v>
      </c>
      <c r="L104" s="20">
        <v>0</v>
      </c>
      <c r="M104" s="19">
        <f t="shared" si="17"/>
        <v>15.9285</v>
      </c>
    </row>
    <row r="105" ht="14.25" spans="1:13">
      <c r="A105" s="13">
        <v>101</v>
      </c>
      <c r="B105" s="14" t="s">
        <v>119</v>
      </c>
      <c r="C105" s="15" t="s">
        <v>19</v>
      </c>
      <c r="D105" s="16">
        <v>7.67</v>
      </c>
      <c r="E105" s="17">
        <v>0.0513</v>
      </c>
      <c r="F105" s="18">
        <v>800</v>
      </c>
      <c r="G105" s="18">
        <f t="shared" si="12"/>
        <v>6136</v>
      </c>
      <c r="H105" s="18">
        <f t="shared" si="13"/>
        <v>314.47</v>
      </c>
      <c r="I105" s="19">
        <f t="shared" si="14"/>
        <v>62.894</v>
      </c>
      <c r="J105" s="19">
        <f t="shared" si="15"/>
        <v>141.5115</v>
      </c>
      <c r="K105" s="19">
        <f t="shared" si="16"/>
        <v>94.341</v>
      </c>
      <c r="L105" s="20">
        <v>0</v>
      </c>
      <c r="M105" s="19">
        <f t="shared" si="17"/>
        <v>15.7235</v>
      </c>
    </row>
    <row r="106" ht="14.25" spans="1:13">
      <c r="A106" s="13">
        <v>102</v>
      </c>
      <c r="B106" s="14" t="s">
        <v>120</v>
      </c>
      <c r="C106" s="15" t="s">
        <v>19</v>
      </c>
      <c r="D106" s="16">
        <v>7.65</v>
      </c>
      <c r="E106" s="17">
        <v>0.0513</v>
      </c>
      <c r="F106" s="18">
        <v>800</v>
      </c>
      <c r="G106" s="18">
        <f t="shared" si="12"/>
        <v>6120</v>
      </c>
      <c r="H106" s="18">
        <f t="shared" si="13"/>
        <v>313.65</v>
      </c>
      <c r="I106" s="19">
        <f t="shared" si="14"/>
        <v>62.73</v>
      </c>
      <c r="J106" s="19">
        <f t="shared" si="15"/>
        <v>141.1425</v>
      </c>
      <c r="K106" s="19">
        <f t="shared" si="16"/>
        <v>94.095</v>
      </c>
      <c r="L106" s="20">
        <v>0</v>
      </c>
      <c r="M106" s="19">
        <f t="shared" si="17"/>
        <v>15.6825</v>
      </c>
    </row>
    <row r="107" ht="14.25" spans="1:13">
      <c r="A107" s="13">
        <v>103</v>
      </c>
      <c r="B107" s="14" t="s">
        <v>121</v>
      </c>
      <c r="C107" s="15" t="s">
        <v>19</v>
      </c>
      <c r="D107" s="16">
        <v>7.59</v>
      </c>
      <c r="E107" s="17">
        <v>0.0513</v>
      </c>
      <c r="F107" s="18">
        <v>800</v>
      </c>
      <c r="G107" s="18">
        <f t="shared" si="12"/>
        <v>6072</v>
      </c>
      <c r="H107" s="18">
        <f t="shared" si="13"/>
        <v>311.19</v>
      </c>
      <c r="I107" s="19">
        <f t="shared" si="14"/>
        <v>62.238</v>
      </c>
      <c r="J107" s="19">
        <f t="shared" si="15"/>
        <v>140.0355</v>
      </c>
      <c r="K107" s="19">
        <f t="shared" si="16"/>
        <v>93.357</v>
      </c>
      <c r="L107" s="20">
        <v>0</v>
      </c>
      <c r="M107" s="19">
        <f t="shared" si="17"/>
        <v>15.5595</v>
      </c>
    </row>
    <row r="108" ht="14.25" spans="1:13">
      <c r="A108" s="13">
        <v>104</v>
      </c>
      <c r="B108" s="14" t="s">
        <v>122</v>
      </c>
      <c r="C108" s="15" t="s">
        <v>19</v>
      </c>
      <c r="D108" s="16">
        <v>7.58</v>
      </c>
      <c r="E108" s="17">
        <v>0.0513</v>
      </c>
      <c r="F108" s="18">
        <v>800</v>
      </c>
      <c r="G108" s="18">
        <f t="shared" si="12"/>
        <v>6064</v>
      </c>
      <c r="H108" s="18">
        <f t="shared" si="13"/>
        <v>310.78</v>
      </c>
      <c r="I108" s="19">
        <f t="shared" si="14"/>
        <v>62.156</v>
      </c>
      <c r="J108" s="19">
        <f t="shared" si="15"/>
        <v>139.851</v>
      </c>
      <c r="K108" s="19">
        <f t="shared" si="16"/>
        <v>93.234</v>
      </c>
      <c r="L108" s="20">
        <v>0</v>
      </c>
      <c r="M108" s="19">
        <f t="shared" si="17"/>
        <v>15.539</v>
      </c>
    </row>
    <row r="109" ht="14.25" spans="1:13">
      <c r="A109" s="13">
        <v>105</v>
      </c>
      <c r="B109" s="14" t="s">
        <v>123</v>
      </c>
      <c r="C109" s="15" t="s">
        <v>19</v>
      </c>
      <c r="D109" s="16">
        <v>7.49</v>
      </c>
      <c r="E109" s="17">
        <v>0.0513</v>
      </c>
      <c r="F109" s="18">
        <v>800</v>
      </c>
      <c r="G109" s="18">
        <f t="shared" si="12"/>
        <v>5992</v>
      </c>
      <c r="H109" s="18">
        <f t="shared" si="13"/>
        <v>307.09</v>
      </c>
      <c r="I109" s="19">
        <f t="shared" si="14"/>
        <v>61.418</v>
      </c>
      <c r="J109" s="19">
        <f t="shared" si="15"/>
        <v>138.1905</v>
      </c>
      <c r="K109" s="19">
        <f t="shared" si="16"/>
        <v>92.127</v>
      </c>
      <c r="L109" s="20">
        <v>0</v>
      </c>
      <c r="M109" s="19">
        <f t="shared" si="17"/>
        <v>15.3545</v>
      </c>
    </row>
    <row r="110" ht="14.25" spans="1:13">
      <c r="A110" s="13">
        <v>106</v>
      </c>
      <c r="B110" s="14" t="s">
        <v>124</v>
      </c>
      <c r="C110" s="15" t="s">
        <v>19</v>
      </c>
      <c r="D110" s="16">
        <v>7.45</v>
      </c>
      <c r="E110" s="17">
        <v>0.0513</v>
      </c>
      <c r="F110" s="18">
        <v>800</v>
      </c>
      <c r="G110" s="18">
        <f t="shared" si="12"/>
        <v>5960</v>
      </c>
      <c r="H110" s="18">
        <f t="shared" si="13"/>
        <v>305.45</v>
      </c>
      <c r="I110" s="19">
        <f t="shared" si="14"/>
        <v>61.09</v>
      </c>
      <c r="J110" s="19">
        <f t="shared" si="15"/>
        <v>137.4525</v>
      </c>
      <c r="K110" s="19">
        <f t="shared" si="16"/>
        <v>91.635</v>
      </c>
      <c r="L110" s="20">
        <v>0</v>
      </c>
      <c r="M110" s="19">
        <f t="shared" si="17"/>
        <v>15.2725</v>
      </c>
    </row>
    <row r="111" ht="14.25" spans="1:13">
      <c r="A111" s="13">
        <v>107</v>
      </c>
      <c r="B111" s="14" t="s">
        <v>125</v>
      </c>
      <c r="C111" s="15" t="s">
        <v>19</v>
      </c>
      <c r="D111" s="16">
        <v>7.43</v>
      </c>
      <c r="E111" s="17">
        <v>0.0513</v>
      </c>
      <c r="F111" s="18">
        <v>800</v>
      </c>
      <c r="G111" s="18">
        <f t="shared" si="12"/>
        <v>5944</v>
      </c>
      <c r="H111" s="18">
        <f t="shared" si="13"/>
        <v>304.63</v>
      </c>
      <c r="I111" s="19">
        <f t="shared" si="14"/>
        <v>60.926</v>
      </c>
      <c r="J111" s="19">
        <f t="shared" si="15"/>
        <v>137.0835</v>
      </c>
      <c r="K111" s="19">
        <f t="shared" si="16"/>
        <v>91.389</v>
      </c>
      <c r="L111" s="20">
        <v>0</v>
      </c>
      <c r="M111" s="19">
        <f t="shared" si="17"/>
        <v>15.2315</v>
      </c>
    </row>
    <row r="112" ht="14.25" spans="1:13">
      <c r="A112" s="13">
        <v>108</v>
      </c>
      <c r="B112" s="14" t="s">
        <v>126</v>
      </c>
      <c r="C112" s="15" t="s">
        <v>19</v>
      </c>
      <c r="D112" s="16">
        <v>7.42</v>
      </c>
      <c r="E112" s="17">
        <v>0.0513</v>
      </c>
      <c r="F112" s="18">
        <v>800</v>
      </c>
      <c r="G112" s="18">
        <f t="shared" si="12"/>
        <v>5936</v>
      </c>
      <c r="H112" s="18">
        <f t="shared" si="13"/>
        <v>304.22</v>
      </c>
      <c r="I112" s="19">
        <f t="shared" si="14"/>
        <v>60.844</v>
      </c>
      <c r="J112" s="19">
        <f t="shared" si="15"/>
        <v>136.899</v>
      </c>
      <c r="K112" s="19">
        <f t="shared" si="16"/>
        <v>91.266</v>
      </c>
      <c r="L112" s="20">
        <v>0</v>
      </c>
      <c r="M112" s="19">
        <f t="shared" si="17"/>
        <v>15.211</v>
      </c>
    </row>
    <row r="113" ht="14.25" spans="1:13">
      <c r="A113" s="13">
        <v>109</v>
      </c>
      <c r="B113" s="14" t="s">
        <v>127</v>
      </c>
      <c r="C113" s="15" t="s">
        <v>19</v>
      </c>
      <c r="D113" s="16">
        <v>7.32</v>
      </c>
      <c r="E113" s="17">
        <v>0.0513</v>
      </c>
      <c r="F113" s="18">
        <v>800</v>
      </c>
      <c r="G113" s="18">
        <f t="shared" si="12"/>
        <v>5856</v>
      </c>
      <c r="H113" s="18">
        <f t="shared" si="13"/>
        <v>300.12</v>
      </c>
      <c r="I113" s="19">
        <f t="shared" si="14"/>
        <v>60.024</v>
      </c>
      <c r="J113" s="19">
        <f t="shared" si="15"/>
        <v>135.054</v>
      </c>
      <c r="K113" s="19">
        <f t="shared" si="16"/>
        <v>90.036</v>
      </c>
      <c r="L113" s="20">
        <v>0</v>
      </c>
      <c r="M113" s="19">
        <f t="shared" si="17"/>
        <v>15.006</v>
      </c>
    </row>
    <row r="114" ht="14.25" spans="1:13">
      <c r="A114" s="13">
        <v>110</v>
      </c>
      <c r="B114" s="14" t="s">
        <v>128</v>
      </c>
      <c r="C114" s="15" t="s">
        <v>19</v>
      </c>
      <c r="D114" s="16">
        <v>7.3</v>
      </c>
      <c r="E114" s="17">
        <v>0.0513</v>
      </c>
      <c r="F114" s="18">
        <v>800</v>
      </c>
      <c r="G114" s="18">
        <f t="shared" si="12"/>
        <v>5840</v>
      </c>
      <c r="H114" s="18">
        <f t="shared" si="13"/>
        <v>299.3</v>
      </c>
      <c r="I114" s="19">
        <f t="shared" si="14"/>
        <v>59.86</v>
      </c>
      <c r="J114" s="19">
        <f t="shared" si="15"/>
        <v>134.685</v>
      </c>
      <c r="K114" s="19">
        <f t="shared" si="16"/>
        <v>89.79</v>
      </c>
      <c r="L114" s="20">
        <v>0</v>
      </c>
      <c r="M114" s="19">
        <f t="shared" si="17"/>
        <v>14.965</v>
      </c>
    </row>
    <row r="115" ht="14.25" spans="1:13">
      <c r="A115" s="13">
        <v>111</v>
      </c>
      <c r="B115" s="14" t="s">
        <v>129</v>
      </c>
      <c r="C115" s="15" t="s">
        <v>19</v>
      </c>
      <c r="D115" s="16">
        <v>7.29</v>
      </c>
      <c r="E115" s="17">
        <v>0.0513</v>
      </c>
      <c r="F115" s="18">
        <v>800</v>
      </c>
      <c r="G115" s="18">
        <f t="shared" si="12"/>
        <v>5832</v>
      </c>
      <c r="H115" s="18">
        <f t="shared" si="13"/>
        <v>298.89</v>
      </c>
      <c r="I115" s="19">
        <f t="shared" si="14"/>
        <v>59.778</v>
      </c>
      <c r="J115" s="19">
        <f t="shared" si="15"/>
        <v>134.5005</v>
      </c>
      <c r="K115" s="19">
        <f t="shared" si="16"/>
        <v>89.667</v>
      </c>
      <c r="L115" s="20">
        <v>0</v>
      </c>
      <c r="M115" s="19">
        <f t="shared" si="17"/>
        <v>14.9445</v>
      </c>
    </row>
    <row r="116" ht="14.25" spans="1:13">
      <c r="A116" s="13">
        <v>112</v>
      </c>
      <c r="B116" s="14" t="s">
        <v>130</v>
      </c>
      <c r="C116" s="15" t="s">
        <v>19</v>
      </c>
      <c r="D116" s="16">
        <v>7.26</v>
      </c>
      <c r="E116" s="17">
        <v>0.0513</v>
      </c>
      <c r="F116" s="18">
        <v>800</v>
      </c>
      <c r="G116" s="18">
        <f t="shared" si="12"/>
        <v>5808</v>
      </c>
      <c r="H116" s="18">
        <f t="shared" si="13"/>
        <v>297.66</v>
      </c>
      <c r="I116" s="19">
        <f t="shared" si="14"/>
        <v>59.532</v>
      </c>
      <c r="J116" s="19">
        <f t="shared" si="15"/>
        <v>133.947</v>
      </c>
      <c r="K116" s="19">
        <f t="shared" si="16"/>
        <v>89.298</v>
      </c>
      <c r="L116" s="20">
        <v>0</v>
      </c>
      <c r="M116" s="19">
        <f t="shared" si="17"/>
        <v>14.883</v>
      </c>
    </row>
    <row r="117" ht="14.25" spans="1:13">
      <c r="A117" s="13">
        <v>113</v>
      </c>
      <c r="B117" s="14" t="s">
        <v>131</v>
      </c>
      <c r="C117" s="15" t="s">
        <v>19</v>
      </c>
      <c r="D117" s="16">
        <v>7.22</v>
      </c>
      <c r="E117" s="17">
        <v>0.0513</v>
      </c>
      <c r="F117" s="18">
        <v>800</v>
      </c>
      <c r="G117" s="18">
        <f t="shared" si="12"/>
        <v>5776</v>
      </c>
      <c r="H117" s="18">
        <f t="shared" si="13"/>
        <v>296.02</v>
      </c>
      <c r="I117" s="19">
        <f t="shared" si="14"/>
        <v>59.204</v>
      </c>
      <c r="J117" s="19">
        <f t="shared" si="15"/>
        <v>133.209</v>
      </c>
      <c r="K117" s="19">
        <f t="shared" si="16"/>
        <v>88.806</v>
      </c>
      <c r="L117" s="20">
        <v>0</v>
      </c>
      <c r="M117" s="19">
        <f t="shared" si="17"/>
        <v>14.801</v>
      </c>
    </row>
    <row r="118" ht="14.25" spans="1:13">
      <c r="A118" s="13">
        <v>114</v>
      </c>
      <c r="B118" s="14" t="s">
        <v>132</v>
      </c>
      <c r="C118" s="15" t="s">
        <v>19</v>
      </c>
      <c r="D118" s="16">
        <v>7.21</v>
      </c>
      <c r="E118" s="17">
        <v>0.0513</v>
      </c>
      <c r="F118" s="18">
        <v>800</v>
      </c>
      <c r="G118" s="18">
        <f t="shared" si="12"/>
        <v>5768</v>
      </c>
      <c r="H118" s="18">
        <f t="shared" si="13"/>
        <v>295.61</v>
      </c>
      <c r="I118" s="19">
        <f t="shared" si="14"/>
        <v>59.122</v>
      </c>
      <c r="J118" s="19">
        <f t="shared" si="15"/>
        <v>133.0245</v>
      </c>
      <c r="K118" s="19">
        <f t="shared" si="16"/>
        <v>88.683</v>
      </c>
      <c r="L118" s="20">
        <v>0</v>
      </c>
      <c r="M118" s="19">
        <f t="shared" si="17"/>
        <v>14.7805</v>
      </c>
    </row>
    <row r="119" ht="14.25" spans="1:13">
      <c r="A119" s="13">
        <v>115</v>
      </c>
      <c r="B119" s="14" t="s">
        <v>133</v>
      </c>
      <c r="C119" s="15" t="s">
        <v>19</v>
      </c>
      <c r="D119" s="16">
        <v>7.08</v>
      </c>
      <c r="E119" s="17">
        <v>0.0513</v>
      </c>
      <c r="F119" s="18">
        <v>800</v>
      </c>
      <c r="G119" s="18">
        <f t="shared" si="12"/>
        <v>5664</v>
      </c>
      <c r="H119" s="18">
        <f t="shared" si="13"/>
        <v>290.28</v>
      </c>
      <c r="I119" s="19">
        <f t="shared" si="14"/>
        <v>58.056</v>
      </c>
      <c r="J119" s="19">
        <f t="shared" si="15"/>
        <v>130.626</v>
      </c>
      <c r="K119" s="19">
        <f t="shared" si="16"/>
        <v>87.084</v>
      </c>
      <c r="L119" s="20">
        <v>0</v>
      </c>
      <c r="M119" s="19">
        <f t="shared" si="17"/>
        <v>14.514</v>
      </c>
    </row>
    <row r="120" ht="14.25" spans="1:13">
      <c r="A120" s="13">
        <v>116</v>
      </c>
      <c r="B120" s="14" t="s">
        <v>134</v>
      </c>
      <c r="C120" s="15" t="s">
        <v>19</v>
      </c>
      <c r="D120" s="16">
        <v>7.04</v>
      </c>
      <c r="E120" s="17">
        <v>0.0513</v>
      </c>
      <c r="F120" s="18">
        <v>800</v>
      </c>
      <c r="G120" s="18">
        <f t="shared" si="12"/>
        <v>5632</v>
      </c>
      <c r="H120" s="18">
        <f t="shared" si="13"/>
        <v>288.64</v>
      </c>
      <c r="I120" s="19">
        <f t="shared" si="14"/>
        <v>57.728</v>
      </c>
      <c r="J120" s="19">
        <f t="shared" si="15"/>
        <v>129.888</v>
      </c>
      <c r="K120" s="19">
        <f t="shared" si="16"/>
        <v>86.592</v>
      </c>
      <c r="L120" s="20">
        <v>0</v>
      </c>
      <c r="M120" s="19">
        <f t="shared" si="17"/>
        <v>14.432</v>
      </c>
    </row>
    <row r="121" ht="14.25" spans="1:13">
      <c r="A121" s="13">
        <v>117</v>
      </c>
      <c r="B121" s="14" t="s">
        <v>135</v>
      </c>
      <c r="C121" s="15" t="s">
        <v>19</v>
      </c>
      <c r="D121" s="16">
        <v>7.03</v>
      </c>
      <c r="E121" s="17">
        <v>0.0513</v>
      </c>
      <c r="F121" s="18">
        <v>800</v>
      </c>
      <c r="G121" s="18">
        <f t="shared" si="12"/>
        <v>5624</v>
      </c>
      <c r="H121" s="18">
        <f t="shared" si="13"/>
        <v>288.23</v>
      </c>
      <c r="I121" s="19">
        <f t="shared" si="14"/>
        <v>57.646</v>
      </c>
      <c r="J121" s="19">
        <f t="shared" si="15"/>
        <v>129.7035</v>
      </c>
      <c r="K121" s="19">
        <f t="shared" si="16"/>
        <v>86.469</v>
      </c>
      <c r="L121" s="20">
        <v>0</v>
      </c>
      <c r="M121" s="19">
        <f t="shared" si="17"/>
        <v>14.4115</v>
      </c>
    </row>
    <row r="122" ht="14.25" spans="1:13">
      <c r="A122" s="13">
        <v>118</v>
      </c>
      <c r="B122" s="14" t="s">
        <v>136</v>
      </c>
      <c r="C122" s="15" t="s">
        <v>19</v>
      </c>
      <c r="D122" s="16">
        <v>7.02</v>
      </c>
      <c r="E122" s="17">
        <v>0.0513</v>
      </c>
      <c r="F122" s="18">
        <v>800</v>
      </c>
      <c r="G122" s="18">
        <f t="shared" si="12"/>
        <v>5616</v>
      </c>
      <c r="H122" s="18">
        <f t="shared" si="13"/>
        <v>287.82</v>
      </c>
      <c r="I122" s="19">
        <f t="shared" si="14"/>
        <v>57.564</v>
      </c>
      <c r="J122" s="19">
        <f t="shared" si="15"/>
        <v>129.519</v>
      </c>
      <c r="K122" s="19">
        <f t="shared" si="16"/>
        <v>86.346</v>
      </c>
      <c r="L122" s="20">
        <v>0</v>
      </c>
      <c r="M122" s="19">
        <f t="shared" si="17"/>
        <v>14.391</v>
      </c>
    </row>
    <row r="123" ht="14.25" spans="1:13">
      <c r="A123" s="13">
        <v>119</v>
      </c>
      <c r="B123" s="14" t="s">
        <v>137</v>
      </c>
      <c r="C123" s="15" t="s">
        <v>19</v>
      </c>
      <c r="D123" s="16">
        <v>6.97</v>
      </c>
      <c r="E123" s="17">
        <v>0.0513</v>
      </c>
      <c r="F123" s="18">
        <v>800</v>
      </c>
      <c r="G123" s="18">
        <f t="shared" si="12"/>
        <v>5576</v>
      </c>
      <c r="H123" s="18">
        <f t="shared" si="13"/>
        <v>285.77</v>
      </c>
      <c r="I123" s="19">
        <f t="shared" si="14"/>
        <v>57.154</v>
      </c>
      <c r="J123" s="19">
        <f t="shared" si="15"/>
        <v>128.5965</v>
      </c>
      <c r="K123" s="19">
        <f t="shared" si="16"/>
        <v>85.731</v>
      </c>
      <c r="L123" s="20">
        <v>0</v>
      </c>
      <c r="M123" s="19">
        <f t="shared" si="17"/>
        <v>14.2885</v>
      </c>
    </row>
    <row r="124" ht="14.25" spans="1:13">
      <c r="A124" s="13">
        <v>120</v>
      </c>
      <c r="B124" s="14" t="s">
        <v>138</v>
      </c>
      <c r="C124" s="15" t="s">
        <v>19</v>
      </c>
      <c r="D124" s="16">
        <v>6.96</v>
      </c>
      <c r="E124" s="17">
        <v>0.0513</v>
      </c>
      <c r="F124" s="18">
        <v>800</v>
      </c>
      <c r="G124" s="18">
        <f t="shared" si="12"/>
        <v>5568</v>
      </c>
      <c r="H124" s="18">
        <f t="shared" si="13"/>
        <v>285.36</v>
      </c>
      <c r="I124" s="19">
        <f t="shared" si="14"/>
        <v>57.072</v>
      </c>
      <c r="J124" s="19">
        <f t="shared" si="15"/>
        <v>128.412</v>
      </c>
      <c r="K124" s="19">
        <f t="shared" si="16"/>
        <v>85.608</v>
      </c>
      <c r="L124" s="20">
        <v>0</v>
      </c>
      <c r="M124" s="19">
        <f t="shared" si="17"/>
        <v>14.268</v>
      </c>
    </row>
    <row r="125" ht="14.25" spans="1:13">
      <c r="A125" s="13">
        <v>121</v>
      </c>
      <c r="B125" s="14" t="s">
        <v>139</v>
      </c>
      <c r="C125" s="15" t="s">
        <v>19</v>
      </c>
      <c r="D125" s="16">
        <v>6.9</v>
      </c>
      <c r="E125" s="17">
        <v>0.0513</v>
      </c>
      <c r="F125" s="18">
        <v>800</v>
      </c>
      <c r="G125" s="18">
        <f t="shared" si="12"/>
        <v>5520</v>
      </c>
      <c r="H125" s="18">
        <f t="shared" si="13"/>
        <v>282.9</v>
      </c>
      <c r="I125" s="19">
        <f t="shared" si="14"/>
        <v>56.58</v>
      </c>
      <c r="J125" s="19">
        <f t="shared" si="15"/>
        <v>127.305</v>
      </c>
      <c r="K125" s="19">
        <f t="shared" si="16"/>
        <v>84.87</v>
      </c>
      <c r="L125" s="20">
        <v>0</v>
      </c>
      <c r="M125" s="19">
        <f t="shared" si="17"/>
        <v>14.145</v>
      </c>
    </row>
    <row r="126" ht="14.25" spans="1:13">
      <c r="A126" s="13">
        <v>122</v>
      </c>
      <c r="B126" s="14" t="s">
        <v>140</v>
      </c>
      <c r="C126" s="15" t="s">
        <v>19</v>
      </c>
      <c r="D126" s="16">
        <v>6.89</v>
      </c>
      <c r="E126" s="17">
        <v>0.0513</v>
      </c>
      <c r="F126" s="18">
        <v>800</v>
      </c>
      <c r="G126" s="18">
        <f t="shared" si="12"/>
        <v>5512</v>
      </c>
      <c r="H126" s="18">
        <f t="shared" si="13"/>
        <v>282.49</v>
      </c>
      <c r="I126" s="19">
        <f t="shared" si="14"/>
        <v>56.498</v>
      </c>
      <c r="J126" s="19">
        <f t="shared" si="15"/>
        <v>127.1205</v>
      </c>
      <c r="K126" s="19">
        <f t="shared" si="16"/>
        <v>84.747</v>
      </c>
      <c r="L126" s="20">
        <v>0</v>
      </c>
      <c r="M126" s="19">
        <f t="shared" si="17"/>
        <v>14.1245</v>
      </c>
    </row>
    <row r="127" ht="14.25" spans="1:13">
      <c r="A127" s="13">
        <v>123</v>
      </c>
      <c r="B127" s="14" t="s">
        <v>141</v>
      </c>
      <c r="C127" s="15" t="s">
        <v>19</v>
      </c>
      <c r="D127" s="16">
        <v>6.88</v>
      </c>
      <c r="E127" s="17">
        <v>0.0513</v>
      </c>
      <c r="F127" s="18">
        <v>800</v>
      </c>
      <c r="G127" s="18">
        <f t="shared" si="12"/>
        <v>5504</v>
      </c>
      <c r="H127" s="18">
        <f t="shared" si="13"/>
        <v>282.08</v>
      </c>
      <c r="I127" s="19">
        <f t="shared" si="14"/>
        <v>56.416</v>
      </c>
      <c r="J127" s="19">
        <f t="shared" si="15"/>
        <v>126.936</v>
      </c>
      <c r="K127" s="19">
        <f t="shared" si="16"/>
        <v>84.624</v>
      </c>
      <c r="L127" s="20">
        <v>0</v>
      </c>
      <c r="M127" s="19">
        <f t="shared" si="17"/>
        <v>14.104</v>
      </c>
    </row>
    <row r="128" ht="14.25" spans="1:13">
      <c r="A128" s="13">
        <v>124</v>
      </c>
      <c r="B128" s="14" t="s">
        <v>142</v>
      </c>
      <c r="C128" s="15" t="s">
        <v>19</v>
      </c>
      <c r="D128" s="16">
        <v>6.82</v>
      </c>
      <c r="E128" s="17">
        <v>0.0513</v>
      </c>
      <c r="F128" s="18">
        <v>800</v>
      </c>
      <c r="G128" s="18">
        <f t="shared" si="12"/>
        <v>5456</v>
      </c>
      <c r="H128" s="18">
        <f t="shared" si="13"/>
        <v>279.62</v>
      </c>
      <c r="I128" s="19">
        <f t="shared" si="14"/>
        <v>55.924</v>
      </c>
      <c r="J128" s="19">
        <f t="shared" si="15"/>
        <v>125.829</v>
      </c>
      <c r="K128" s="19">
        <f t="shared" si="16"/>
        <v>83.886</v>
      </c>
      <c r="L128" s="20">
        <v>0</v>
      </c>
      <c r="M128" s="19">
        <f t="shared" si="17"/>
        <v>13.981</v>
      </c>
    </row>
    <row r="129" ht="14.25" spans="1:13">
      <c r="A129" s="13">
        <v>125</v>
      </c>
      <c r="B129" s="14" t="s">
        <v>143</v>
      </c>
      <c r="C129" s="15" t="s">
        <v>19</v>
      </c>
      <c r="D129" s="16">
        <v>6.8</v>
      </c>
      <c r="E129" s="17">
        <v>0.0513</v>
      </c>
      <c r="F129" s="18">
        <v>800</v>
      </c>
      <c r="G129" s="18">
        <f t="shared" si="12"/>
        <v>5440</v>
      </c>
      <c r="H129" s="18">
        <f t="shared" si="13"/>
        <v>278.8</v>
      </c>
      <c r="I129" s="19">
        <f t="shared" si="14"/>
        <v>55.76</v>
      </c>
      <c r="J129" s="19">
        <f t="shared" si="15"/>
        <v>125.46</v>
      </c>
      <c r="K129" s="19">
        <f t="shared" si="16"/>
        <v>83.64</v>
      </c>
      <c r="L129" s="20">
        <v>0</v>
      </c>
      <c r="M129" s="19">
        <f t="shared" si="17"/>
        <v>13.94</v>
      </c>
    </row>
    <row r="130" ht="14.25" spans="1:13">
      <c r="A130" s="13">
        <v>126</v>
      </c>
      <c r="B130" s="14" t="s">
        <v>144</v>
      </c>
      <c r="C130" s="15" t="s">
        <v>19</v>
      </c>
      <c r="D130" s="16">
        <v>6.72</v>
      </c>
      <c r="E130" s="17">
        <v>0.0513</v>
      </c>
      <c r="F130" s="18">
        <v>800</v>
      </c>
      <c r="G130" s="18">
        <f t="shared" si="12"/>
        <v>5376</v>
      </c>
      <c r="H130" s="18">
        <f t="shared" si="13"/>
        <v>275.52</v>
      </c>
      <c r="I130" s="19">
        <f t="shared" si="14"/>
        <v>55.104</v>
      </c>
      <c r="J130" s="19">
        <f t="shared" si="15"/>
        <v>123.984</v>
      </c>
      <c r="K130" s="19">
        <f t="shared" si="16"/>
        <v>82.656</v>
      </c>
      <c r="L130" s="20">
        <v>0</v>
      </c>
      <c r="M130" s="19">
        <f t="shared" si="17"/>
        <v>13.776</v>
      </c>
    </row>
    <row r="131" ht="14.25" spans="1:13">
      <c r="A131" s="13">
        <v>127</v>
      </c>
      <c r="B131" s="14" t="s">
        <v>145</v>
      </c>
      <c r="C131" s="15" t="s">
        <v>19</v>
      </c>
      <c r="D131" s="16">
        <v>6.71</v>
      </c>
      <c r="E131" s="17">
        <v>0.0513</v>
      </c>
      <c r="F131" s="18">
        <v>800</v>
      </c>
      <c r="G131" s="18">
        <f t="shared" si="12"/>
        <v>5368</v>
      </c>
      <c r="H131" s="18">
        <f t="shared" si="13"/>
        <v>275.11</v>
      </c>
      <c r="I131" s="19">
        <f t="shared" si="14"/>
        <v>55.022</v>
      </c>
      <c r="J131" s="19">
        <f t="shared" si="15"/>
        <v>123.7995</v>
      </c>
      <c r="K131" s="19">
        <f t="shared" si="16"/>
        <v>82.533</v>
      </c>
      <c r="L131" s="20">
        <v>0</v>
      </c>
      <c r="M131" s="19">
        <f t="shared" si="17"/>
        <v>13.7555</v>
      </c>
    </row>
    <row r="132" ht="14.25" spans="1:13">
      <c r="A132" s="13">
        <v>128</v>
      </c>
      <c r="B132" s="14" t="s">
        <v>146</v>
      </c>
      <c r="C132" s="15" t="s">
        <v>19</v>
      </c>
      <c r="D132" s="16">
        <v>6.71</v>
      </c>
      <c r="E132" s="17">
        <v>0.0513</v>
      </c>
      <c r="F132" s="18">
        <v>800</v>
      </c>
      <c r="G132" s="18">
        <f t="shared" si="12"/>
        <v>5368</v>
      </c>
      <c r="H132" s="18">
        <f t="shared" si="13"/>
        <v>275.11</v>
      </c>
      <c r="I132" s="19">
        <f t="shared" si="14"/>
        <v>55.022</v>
      </c>
      <c r="J132" s="19">
        <f t="shared" si="15"/>
        <v>123.7995</v>
      </c>
      <c r="K132" s="19">
        <f t="shared" si="16"/>
        <v>82.533</v>
      </c>
      <c r="L132" s="20">
        <v>0</v>
      </c>
      <c r="M132" s="19">
        <f t="shared" si="17"/>
        <v>13.7555</v>
      </c>
    </row>
    <row r="133" ht="14.25" spans="1:13">
      <c r="A133" s="13">
        <v>129</v>
      </c>
      <c r="B133" s="14" t="s">
        <v>147</v>
      </c>
      <c r="C133" s="15" t="s">
        <v>19</v>
      </c>
      <c r="D133" s="16">
        <v>6.66</v>
      </c>
      <c r="E133" s="17">
        <v>0.0513</v>
      </c>
      <c r="F133" s="18">
        <v>800</v>
      </c>
      <c r="G133" s="18">
        <f t="shared" si="12"/>
        <v>5328</v>
      </c>
      <c r="H133" s="18">
        <f t="shared" si="13"/>
        <v>273.06</v>
      </c>
      <c r="I133" s="19">
        <f t="shared" si="14"/>
        <v>54.612</v>
      </c>
      <c r="J133" s="19">
        <f t="shared" si="15"/>
        <v>122.877</v>
      </c>
      <c r="K133" s="19">
        <f t="shared" si="16"/>
        <v>81.918</v>
      </c>
      <c r="L133" s="20">
        <v>0</v>
      </c>
      <c r="M133" s="19">
        <f t="shared" si="17"/>
        <v>13.653</v>
      </c>
    </row>
    <row r="134" ht="14.25" spans="1:13">
      <c r="A134" s="13">
        <v>130</v>
      </c>
      <c r="B134" s="14" t="s">
        <v>148</v>
      </c>
      <c r="C134" s="15" t="s">
        <v>19</v>
      </c>
      <c r="D134" s="16">
        <v>6.63</v>
      </c>
      <c r="E134" s="17">
        <v>0.0513</v>
      </c>
      <c r="F134" s="18">
        <v>800</v>
      </c>
      <c r="G134" s="18">
        <f t="shared" si="12"/>
        <v>5304</v>
      </c>
      <c r="H134" s="18">
        <f t="shared" si="13"/>
        <v>271.83</v>
      </c>
      <c r="I134" s="19">
        <f t="shared" si="14"/>
        <v>54.366</v>
      </c>
      <c r="J134" s="19">
        <f t="shared" si="15"/>
        <v>122.3235</v>
      </c>
      <c r="K134" s="19">
        <f t="shared" si="16"/>
        <v>81.549</v>
      </c>
      <c r="L134" s="20">
        <v>0</v>
      </c>
      <c r="M134" s="19">
        <f t="shared" si="17"/>
        <v>13.5915</v>
      </c>
    </row>
    <row r="135" ht="14.25" spans="1:13">
      <c r="A135" s="13">
        <v>131</v>
      </c>
      <c r="B135" s="14" t="s">
        <v>149</v>
      </c>
      <c r="C135" s="15" t="s">
        <v>19</v>
      </c>
      <c r="D135" s="16">
        <v>6.58</v>
      </c>
      <c r="E135" s="17">
        <v>0.0513</v>
      </c>
      <c r="F135" s="18">
        <v>800</v>
      </c>
      <c r="G135" s="18">
        <f t="shared" si="12"/>
        <v>5264</v>
      </c>
      <c r="H135" s="18">
        <f t="shared" si="13"/>
        <v>269.78</v>
      </c>
      <c r="I135" s="19">
        <f t="shared" si="14"/>
        <v>53.956</v>
      </c>
      <c r="J135" s="19">
        <f t="shared" si="15"/>
        <v>121.401</v>
      </c>
      <c r="K135" s="19">
        <f t="shared" si="16"/>
        <v>80.934</v>
      </c>
      <c r="L135" s="20">
        <v>0</v>
      </c>
      <c r="M135" s="19">
        <f t="shared" si="17"/>
        <v>13.489</v>
      </c>
    </row>
    <row r="136" ht="14.25" spans="1:13">
      <c r="A136" s="13">
        <v>132</v>
      </c>
      <c r="B136" s="14" t="s">
        <v>150</v>
      </c>
      <c r="C136" s="15" t="s">
        <v>19</v>
      </c>
      <c r="D136" s="16">
        <v>6.53</v>
      </c>
      <c r="E136" s="17">
        <v>0.0513</v>
      </c>
      <c r="F136" s="18">
        <v>800</v>
      </c>
      <c r="G136" s="18">
        <f t="shared" si="12"/>
        <v>5224</v>
      </c>
      <c r="H136" s="18">
        <f t="shared" si="13"/>
        <v>267.73</v>
      </c>
      <c r="I136" s="19">
        <f t="shared" si="14"/>
        <v>53.546</v>
      </c>
      <c r="J136" s="19">
        <f t="shared" si="15"/>
        <v>120.4785</v>
      </c>
      <c r="K136" s="19">
        <f t="shared" si="16"/>
        <v>80.319</v>
      </c>
      <c r="L136" s="20">
        <v>0</v>
      </c>
      <c r="M136" s="19">
        <f t="shared" si="17"/>
        <v>13.3865</v>
      </c>
    </row>
    <row r="137" ht="14.25" spans="1:13">
      <c r="A137" s="13">
        <v>133</v>
      </c>
      <c r="B137" s="14" t="s">
        <v>151</v>
      </c>
      <c r="C137" s="15" t="s">
        <v>19</v>
      </c>
      <c r="D137" s="16">
        <v>6.49</v>
      </c>
      <c r="E137" s="17">
        <v>0.0513</v>
      </c>
      <c r="F137" s="18">
        <v>800</v>
      </c>
      <c r="G137" s="18">
        <f t="shared" si="12"/>
        <v>5192</v>
      </c>
      <c r="H137" s="18">
        <f t="shared" si="13"/>
        <v>266.09</v>
      </c>
      <c r="I137" s="19">
        <f t="shared" si="14"/>
        <v>53.218</v>
      </c>
      <c r="J137" s="19">
        <f t="shared" si="15"/>
        <v>119.7405</v>
      </c>
      <c r="K137" s="19">
        <f t="shared" si="16"/>
        <v>79.827</v>
      </c>
      <c r="L137" s="20">
        <v>0</v>
      </c>
      <c r="M137" s="19">
        <f t="shared" si="17"/>
        <v>13.3045</v>
      </c>
    </row>
    <row r="138" ht="14.25" spans="1:13">
      <c r="A138" s="13">
        <v>134</v>
      </c>
      <c r="B138" s="14" t="s">
        <v>152</v>
      </c>
      <c r="C138" s="15" t="s">
        <v>19</v>
      </c>
      <c r="D138" s="16">
        <v>6.48</v>
      </c>
      <c r="E138" s="17">
        <v>0.0513</v>
      </c>
      <c r="F138" s="18">
        <v>800</v>
      </c>
      <c r="G138" s="18">
        <f t="shared" si="12"/>
        <v>5184</v>
      </c>
      <c r="H138" s="18">
        <f t="shared" si="13"/>
        <v>265.68</v>
      </c>
      <c r="I138" s="19">
        <f t="shared" si="14"/>
        <v>53.136</v>
      </c>
      <c r="J138" s="19">
        <f t="shared" si="15"/>
        <v>119.556</v>
      </c>
      <c r="K138" s="19">
        <f t="shared" si="16"/>
        <v>79.704</v>
      </c>
      <c r="L138" s="20">
        <v>0</v>
      </c>
      <c r="M138" s="19">
        <f t="shared" si="17"/>
        <v>13.284</v>
      </c>
    </row>
    <row r="139" ht="14.25" spans="1:13">
      <c r="A139" s="13">
        <v>135</v>
      </c>
      <c r="B139" s="14" t="s">
        <v>153</v>
      </c>
      <c r="C139" s="15" t="s">
        <v>19</v>
      </c>
      <c r="D139" s="16">
        <v>6.39</v>
      </c>
      <c r="E139" s="17">
        <v>0.0513</v>
      </c>
      <c r="F139" s="18">
        <v>800</v>
      </c>
      <c r="G139" s="18">
        <f t="shared" si="12"/>
        <v>5112</v>
      </c>
      <c r="H139" s="18">
        <f t="shared" si="13"/>
        <v>261.99</v>
      </c>
      <c r="I139" s="19">
        <f t="shared" si="14"/>
        <v>52.398</v>
      </c>
      <c r="J139" s="19">
        <f t="shared" si="15"/>
        <v>117.8955</v>
      </c>
      <c r="K139" s="19">
        <f t="shared" si="16"/>
        <v>78.597</v>
      </c>
      <c r="L139" s="20">
        <v>0</v>
      </c>
      <c r="M139" s="19">
        <f t="shared" si="17"/>
        <v>13.0995</v>
      </c>
    </row>
    <row r="140" ht="14.25" spans="1:13">
      <c r="A140" s="13">
        <v>136</v>
      </c>
      <c r="B140" s="14" t="s">
        <v>154</v>
      </c>
      <c r="C140" s="15" t="s">
        <v>19</v>
      </c>
      <c r="D140" s="16">
        <v>6.25</v>
      </c>
      <c r="E140" s="17">
        <v>0.0513</v>
      </c>
      <c r="F140" s="18">
        <v>800</v>
      </c>
      <c r="G140" s="18">
        <f t="shared" ref="G140:G203" si="18">D140*F140</f>
        <v>5000</v>
      </c>
      <c r="H140" s="18">
        <f t="shared" ref="H140:H203" si="19">D140*41</f>
        <v>256.25</v>
      </c>
      <c r="I140" s="19">
        <f t="shared" ref="I140:I203" si="20">H140*0.2</f>
        <v>51.25</v>
      </c>
      <c r="J140" s="19">
        <f t="shared" ref="J140:J203" si="21">H140*0.45</f>
        <v>115.3125</v>
      </c>
      <c r="K140" s="19">
        <f t="shared" ref="K140:K203" si="22">H140*0.3</f>
        <v>76.875</v>
      </c>
      <c r="L140" s="20">
        <v>0</v>
      </c>
      <c r="M140" s="19">
        <f t="shared" ref="M140:M203" si="23">H140*0.05</f>
        <v>12.8125</v>
      </c>
    </row>
    <row r="141" ht="14.25" spans="1:13">
      <c r="A141" s="13">
        <v>137</v>
      </c>
      <c r="B141" s="14" t="s">
        <v>155</v>
      </c>
      <c r="C141" s="15" t="s">
        <v>19</v>
      </c>
      <c r="D141" s="16">
        <v>6.19</v>
      </c>
      <c r="E141" s="17">
        <v>0.0513</v>
      </c>
      <c r="F141" s="18">
        <v>800</v>
      </c>
      <c r="G141" s="18">
        <f t="shared" si="18"/>
        <v>4952</v>
      </c>
      <c r="H141" s="18">
        <f t="shared" si="19"/>
        <v>253.79</v>
      </c>
      <c r="I141" s="19">
        <f t="shared" si="20"/>
        <v>50.758</v>
      </c>
      <c r="J141" s="19">
        <f t="shared" si="21"/>
        <v>114.2055</v>
      </c>
      <c r="K141" s="19">
        <f t="shared" si="22"/>
        <v>76.137</v>
      </c>
      <c r="L141" s="20">
        <v>0</v>
      </c>
      <c r="M141" s="19">
        <f t="shared" si="23"/>
        <v>12.6895</v>
      </c>
    </row>
    <row r="142" ht="14.25" spans="1:13">
      <c r="A142" s="13">
        <v>138</v>
      </c>
      <c r="B142" s="14" t="s">
        <v>156</v>
      </c>
      <c r="C142" s="15" t="s">
        <v>19</v>
      </c>
      <c r="D142" s="16">
        <v>6.11</v>
      </c>
      <c r="E142" s="17">
        <v>0.0513</v>
      </c>
      <c r="F142" s="18">
        <v>800</v>
      </c>
      <c r="G142" s="18">
        <f t="shared" si="18"/>
        <v>4888</v>
      </c>
      <c r="H142" s="18">
        <f t="shared" si="19"/>
        <v>250.51</v>
      </c>
      <c r="I142" s="19">
        <f t="shared" si="20"/>
        <v>50.102</v>
      </c>
      <c r="J142" s="19">
        <f t="shared" si="21"/>
        <v>112.7295</v>
      </c>
      <c r="K142" s="19">
        <f t="shared" si="22"/>
        <v>75.153</v>
      </c>
      <c r="L142" s="20">
        <v>0</v>
      </c>
      <c r="M142" s="19">
        <f t="shared" si="23"/>
        <v>12.5255</v>
      </c>
    </row>
    <row r="143" ht="14.25" spans="1:13">
      <c r="A143" s="13">
        <v>139</v>
      </c>
      <c r="B143" s="14" t="s">
        <v>157</v>
      </c>
      <c r="C143" s="15" t="s">
        <v>19</v>
      </c>
      <c r="D143" s="16">
        <v>6.05</v>
      </c>
      <c r="E143" s="17">
        <v>0.0513</v>
      </c>
      <c r="F143" s="18">
        <v>800</v>
      </c>
      <c r="G143" s="18">
        <f t="shared" si="18"/>
        <v>4840</v>
      </c>
      <c r="H143" s="18">
        <f t="shared" si="19"/>
        <v>248.05</v>
      </c>
      <c r="I143" s="19">
        <f t="shared" si="20"/>
        <v>49.61</v>
      </c>
      <c r="J143" s="19">
        <f t="shared" si="21"/>
        <v>111.6225</v>
      </c>
      <c r="K143" s="19">
        <f t="shared" si="22"/>
        <v>74.415</v>
      </c>
      <c r="L143" s="20">
        <v>0</v>
      </c>
      <c r="M143" s="19">
        <f t="shared" si="23"/>
        <v>12.4025</v>
      </c>
    </row>
    <row r="144" ht="14.25" spans="1:13">
      <c r="A144" s="13">
        <v>140</v>
      </c>
      <c r="B144" s="14" t="s">
        <v>158</v>
      </c>
      <c r="C144" s="15" t="s">
        <v>19</v>
      </c>
      <c r="D144" s="16">
        <v>6</v>
      </c>
      <c r="E144" s="17">
        <v>0.0513</v>
      </c>
      <c r="F144" s="18">
        <v>800</v>
      </c>
      <c r="G144" s="18">
        <f t="shared" si="18"/>
        <v>4800</v>
      </c>
      <c r="H144" s="18">
        <f t="shared" si="19"/>
        <v>246</v>
      </c>
      <c r="I144" s="19">
        <f t="shared" si="20"/>
        <v>49.2</v>
      </c>
      <c r="J144" s="19">
        <f t="shared" si="21"/>
        <v>110.7</v>
      </c>
      <c r="K144" s="19">
        <f t="shared" si="22"/>
        <v>73.8</v>
      </c>
      <c r="L144" s="20">
        <v>0</v>
      </c>
      <c r="M144" s="19">
        <f t="shared" si="23"/>
        <v>12.3</v>
      </c>
    </row>
    <row r="145" ht="14.25" spans="1:13">
      <c r="A145" s="13">
        <v>141</v>
      </c>
      <c r="B145" s="14" t="s">
        <v>159</v>
      </c>
      <c r="C145" s="15" t="s">
        <v>19</v>
      </c>
      <c r="D145" s="16">
        <v>5.93</v>
      </c>
      <c r="E145" s="17">
        <v>0.0513</v>
      </c>
      <c r="F145" s="18">
        <v>800</v>
      </c>
      <c r="G145" s="18">
        <f t="shared" si="18"/>
        <v>4744</v>
      </c>
      <c r="H145" s="18">
        <f t="shared" si="19"/>
        <v>243.13</v>
      </c>
      <c r="I145" s="19">
        <f t="shared" si="20"/>
        <v>48.626</v>
      </c>
      <c r="J145" s="19">
        <f t="shared" si="21"/>
        <v>109.4085</v>
      </c>
      <c r="K145" s="19">
        <f t="shared" si="22"/>
        <v>72.939</v>
      </c>
      <c r="L145" s="20">
        <v>0</v>
      </c>
      <c r="M145" s="19">
        <f t="shared" si="23"/>
        <v>12.1565</v>
      </c>
    </row>
    <row r="146" ht="14.25" spans="1:13">
      <c r="A146" s="13">
        <v>142</v>
      </c>
      <c r="B146" s="14" t="s">
        <v>160</v>
      </c>
      <c r="C146" s="15" t="s">
        <v>19</v>
      </c>
      <c r="D146" s="16">
        <v>5.91</v>
      </c>
      <c r="E146" s="17">
        <v>0.0513</v>
      </c>
      <c r="F146" s="18">
        <v>800</v>
      </c>
      <c r="G146" s="18">
        <f t="shared" si="18"/>
        <v>4728</v>
      </c>
      <c r="H146" s="18">
        <f t="shared" si="19"/>
        <v>242.31</v>
      </c>
      <c r="I146" s="19">
        <f t="shared" si="20"/>
        <v>48.462</v>
      </c>
      <c r="J146" s="19">
        <f t="shared" si="21"/>
        <v>109.0395</v>
      </c>
      <c r="K146" s="19">
        <f t="shared" si="22"/>
        <v>72.693</v>
      </c>
      <c r="L146" s="20">
        <v>0</v>
      </c>
      <c r="M146" s="19">
        <f t="shared" si="23"/>
        <v>12.1155</v>
      </c>
    </row>
    <row r="147" ht="14.25" spans="1:13">
      <c r="A147" s="13">
        <v>143</v>
      </c>
      <c r="B147" s="14" t="s">
        <v>161</v>
      </c>
      <c r="C147" s="15" t="s">
        <v>19</v>
      </c>
      <c r="D147" s="16">
        <v>5.78</v>
      </c>
      <c r="E147" s="17">
        <v>0.0513</v>
      </c>
      <c r="F147" s="18">
        <v>800</v>
      </c>
      <c r="G147" s="18">
        <f t="shared" si="18"/>
        <v>4624</v>
      </c>
      <c r="H147" s="18">
        <f t="shared" si="19"/>
        <v>236.98</v>
      </c>
      <c r="I147" s="19">
        <f t="shared" si="20"/>
        <v>47.396</v>
      </c>
      <c r="J147" s="19">
        <f t="shared" si="21"/>
        <v>106.641</v>
      </c>
      <c r="K147" s="19">
        <f t="shared" si="22"/>
        <v>71.094</v>
      </c>
      <c r="L147" s="20">
        <v>0</v>
      </c>
      <c r="M147" s="19">
        <f t="shared" si="23"/>
        <v>11.849</v>
      </c>
    </row>
    <row r="148" ht="14.25" spans="1:13">
      <c r="A148" s="13">
        <v>144</v>
      </c>
      <c r="B148" s="14" t="s">
        <v>162</v>
      </c>
      <c r="C148" s="15" t="s">
        <v>19</v>
      </c>
      <c r="D148" s="16">
        <v>5.76</v>
      </c>
      <c r="E148" s="17">
        <v>0.0513</v>
      </c>
      <c r="F148" s="18">
        <v>800</v>
      </c>
      <c r="G148" s="18">
        <f t="shared" si="18"/>
        <v>4608</v>
      </c>
      <c r="H148" s="18">
        <f t="shared" si="19"/>
        <v>236.16</v>
      </c>
      <c r="I148" s="19">
        <f t="shared" si="20"/>
        <v>47.232</v>
      </c>
      <c r="J148" s="19">
        <f t="shared" si="21"/>
        <v>106.272</v>
      </c>
      <c r="K148" s="19">
        <f t="shared" si="22"/>
        <v>70.848</v>
      </c>
      <c r="L148" s="20">
        <v>0</v>
      </c>
      <c r="M148" s="19">
        <f t="shared" si="23"/>
        <v>11.808</v>
      </c>
    </row>
    <row r="149" ht="14.25" spans="1:13">
      <c r="A149" s="13">
        <v>145</v>
      </c>
      <c r="B149" s="14" t="s">
        <v>163</v>
      </c>
      <c r="C149" s="15" t="s">
        <v>19</v>
      </c>
      <c r="D149" s="16">
        <v>5.66</v>
      </c>
      <c r="E149" s="17">
        <v>0.0513</v>
      </c>
      <c r="F149" s="18">
        <v>800</v>
      </c>
      <c r="G149" s="18">
        <f t="shared" si="18"/>
        <v>4528</v>
      </c>
      <c r="H149" s="18">
        <f t="shared" si="19"/>
        <v>232.06</v>
      </c>
      <c r="I149" s="19">
        <f t="shared" si="20"/>
        <v>46.412</v>
      </c>
      <c r="J149" s="19">
        <f t="shared" si="21"/>
        <v>104.427</v>
      </c>
      <c r="K149" s="19">
        <f t="shared" si="22"/>
        <v>69.618</v>
      </c>
      <c r="L149" s="20">
        <v>0</v>
      </c>
      <c r="M149" s="19">
        <f t="shared" si="23"/>
        <v>11.603</v>
      </c>
    </row>
    <row r="150" ht="14.25" spans="1:13">
      <c r="A150" s="13">
        <v>146</v>
      </c>
      <c r="B150" s="14" t="s">
        <v>164</v>
      </c>
      <c r="C150" s="15" t="s">
        <v>19</v>
      </c>
      <c r="D150" s="16">
        <v>5.6</v>
      </c>
      <c r="E150" s="17">
        <v>0.0513</v>
      </c>
      <c r="F150" s="18">
        <v>800</v>
      </c>
      <c r="G150" s="18">
        <f t="shared" si="18"/>
        <v>4480</v>
      </c>
      <c r="H150" s="18">
        <f t="shared" si="19"/>
        <v>229.6</v>
      </c>
      <c r="I150" s="19">
        <f t="shared" si="20"/>
        <v>45.92</v>
      </c>
      <c r="J150" s="19">
        <f t="shared" si="21"/>
        <v>103.32</v>
      </c>
      <c r="K150" s="19">
        <f t="shared" si="22"/>
        <v>68.88</v>
      </c>
      <c r="L150" s="20">
        <v>0</v>
      </c>
      <c r="M150" s="19">
        <f t="shared" si="23"/>
        <v>11.48</v>
      </c>
    </row>
    <row r="151" ht="14.25" spans="1:13">
      <c r="A151" s="13">
        <v>147</v>
      </c>
      <c r="B151" s="14" t="s">
        <v>165</v>
      </c>
      <c r="C151" s="15" t="s">
        <v>19</v>
      </c>
      <c r="D151" s="16">
        <v>5.39</v>
      </c>
      <c r="E151" s="17">
        <v>0.0513</v>
      </c>
      <c r="F151" s="18">
        <v>800</v>
      </c>
      <c r="G151" s="18">
        <f t="shared" si="18"/>
        <v>4312</v>
      </c>
      <c r="H151" s="18">
        <f t="shared" si="19"/>
        <v>220.99</v>
      </c>
      <c r="I151" s="19">
        <f t="shared" si="20"/>
        <v>44.198</v>
      </c>
      <c r="J151" s="19">
        <f t="shared" si="21"/>
        <v>99.4455</v>
      </c>
      <c r="K151" s="19">
        <f t="shared" si="22"/>
        <v>66.297</v>
      </c>
      <c r="L151" s="20">
        <v>0</v>
      </c>
      <c r="M151" s="19">
        <f t="shared" si="23"/>
        <v>11.0495</v>
      </c>
    </row>
    <row r="152" ht="14.25" spans="1:13">
      <c r="A152" s="13">
        <v>148</v>
      </c>
      <c r="B152" s="14" t="s">
        <v>166</v>
      </c>
      <c r="C152" s="15" t="s">
        <v>19</v>
      </c>
      <c r="D152" s="16">
        <v>5.37</v>
      </c>
      <c r="E152" s="17">
        <v>0.0513</v>
      </c>
      <c r="F152" s="18">
        <v>800</v>
      </c>
      <c r="G152" s="18">
        <f t="shared" si="18"/>
        <v>4296</v>
      </c>
      <c r="H152" s="18">
        <f t="shared" si="19"/>
        <v>220.17</v>
      </c>
      <c r="I152" s="19">
        <f t="shared" si="20"/>
        <v>44.034</v>
      </c>
      <c r="J152" s="19">
        <f t="shared" si="21"/>
        <v>99.0765</v>
      </c>
      <c r="K152" s="19">
        <f t="shared" si="22"/>
        <v>66.051</v>
      </c>
      <c r="L152" s="20">
        <v>0</v>
      </c>
      <c r="M152" s="19">
        <f t="shared" si="23"/>
        <v>11.0085</v>
      </c>
    </row>
    <row r="153" ht="14.25" spans="1:13">
      <c r="A153" s="13">
        <v>149</v>
      </c>
      <c r="B153" s="14" t="s">
        <v>167</v>
      </c>
      <c r="C153" s="15" t="s">
        <v>19</v>
      </c>
      <c r="D153" s="16">
        <v>5.36</v>
      </c>
      <c r="E153" s="17">
        <v>0.0513</v>
      </c>
      <c r="F153" s="18">
        <v>800</v>
      </c>
      <c r="G153" s="18">
        <f t="shared" si="18"/>
        <v>4288</v>
      </c>
      <c r="H153" s="18">
        <f t="shared" si="19"/>
        <v>219.76</v>
      </c>
      <c r="I153" s="19">
        <f t="shared" si="20"/>
        <v>43.952</v>
      </c>
      <c r="J153" s="19">
        <f t="shared" si="21"/>
        <v>98.892</v>
      </c>
      <c r="K153" s="19">
        <f t="shared" si="22"/>
        <v>65.928</v>
      </c>
      <c r="L153" s="20">
        <v>0</v>
      </c>
      <c r="M153" s="19">
        <f t="shared" si="23"/>
        <v>10.988</v>
      </c>
    </row>
    <row r="154" ht="14.25" spans="1:13">
      <c r="A154" s="13">
        <v>150</v>
      </c>
      <c r="B154" s="14" t="s">
        <v>136</v>
      </c>
      <c r="C154" s="15" t="s">
        <v>19</v>
      </c>
      <c r="D154" s="16">
        <v>5.33</v>
      </c>
      <c r="E154" s="17">
        <v>0.0513</v>
      </c>
      <c r="F154" s="18">
        <v>800</v>
      </c>
      <c r="G154" s="18">
        <f t="shared" si="18"/>
        <v>4264</v>
      </c>
      <c r="H154" s="18">
        <f t="shared" si="19"/>
        <v>218.53</v>
      </c>
      <c r="I154" s="19">
        <f t="shared" si="20"/>
        <v>43.706</v>
      </c>
      <c r="J154" s="19">
        <f t="shared" si="21"/>
        <v>98.3385</v>
      </c>
      <c r="K154" s="19">
        <f t="shared" si="22"/>
        <v>65.559</v>
      </c>
      <c r="L154" s="20">
        <v>0</v>
      </c>
      <c r="M154" s="19">
        <f t="shared" si="23"/>
        <v>10.9265</v>
      </c>
    </row>
    <row r="155" ht="14.25" spans="1:13">
      <c r="A155" s="13">
        <v>151</v>
      </c>
      <c r="B155" s="14" t="s">
        <v>168</v>
      </c>
      <c r="C155" s="15" t="s">
        <v>19</v>
      </c>
      <c r="D155" s="16">
        <v>5.32</v>
      </c>
      <c r="E155" s="17">
        <v>0.0513</v>
      </c>
      <c r="F155" s="18">
        <v>800</v>
      </c>
      <c r="G155" s="18">
        <f t="shared" si="18"/>
        <v>4256</v>
      </c>
      <c r="H155" s="18">
        <f t="shared" si="19"/>
        <v>218.12</v>
      </c>
      <c r="I155" s="19">
        <f t="shared" si="20"/>
        <v>43.624</v>
      </c>
      <c r="J155" s="19">
        <f t="shared" si="21"/>
        <v>98.154</v>
      </c>
      <c r="K155" s="19">
        <f t="shared" si="22"/>
        <v>65.436</v>
      </c>
      <c r="L155" s="20">
        <v>0</v>
      </c>
      <c r="M155" s="19">
        <f t="shared" si="23"/>
        <v>10.906</v>
      </c>
    </row>
    <row r="156" ht="14.25" spans="1:13">
      <c r="A156" s="13">
        <v>152</v>
      </c>
      <c r="B156" s="14" t="s">
        <v>169</v>
      </c>
      <c r="C156" s="15" t="s">
        <v>19</v>
      </c>
      <c r="D156" s="16">
        <v>5.19</v>
      </c>
      <c r="E156" s="17">
        <v>0.0513</v>
      </c>
      <c r="F156" s="18">
        <v>800</v>
      </c>
      <c r="G156" s="18">
        <f t="shared" si="18"/>
        <v>4152</v>
      </c>
      <c r="H156" s="18">
        <f t="shared" si="19"/>
        <v>212.79</v>
      </c>
      <c r="I156" s="19">
        <f t="shared" si="20"/>
        <v>42.558</v>
      </c>
      <c r="J156" s="19">
        <f t="shared" si="21"/>
        <v>95.7555</v>
      </c>
      <c r="K156" s="19">
        <f t="shared" si="22"/>
        <v>63.837</v>
      </c>
      <c r="L156" s="20">
        <v>0</v>
      </c>
      <c r="M156" s="19">
        <f t="shared" si="23"/>
        <v>10.6395</v>
      </c>
    </row>
    <row r="157" ht="14.25" spans="1:13">
      <c r="A157" s="13">
        <v>153</v>
      </c>
      <c r="B157" s="14" t="s">
        <v>170</v>
      </c>
      <c r="C157" s="15" t="s">
        <v>19</v>
      </c>
      <c r="D157" s="16">
        <v>5.16</v>
      </c>
      <c r="E157" s="17">
        <v>0.0513</v>
      </c>
      <c r="F157" s="18">
        <v>800</v>
      </c>
      <c r="G157" s="18">
        <f t="shared" si="18"/>
        <v>4128</v>
      </c>
      <c r="H157" s="18">
        <f t="shared" si="19"/>
        <v>211.56</v>
      </c>
      <c r="I157" s="19">
        <f t="shared" si="20"/>
        <v>42.312</v>
      </c>
      <c r="J157" s="19">
        <f t="shared" si="21"/>
        <v>95.202</v>
      </c>
      <c r="K157" s="19">
        <f t="shared" si="22"/>
        <v>63.468</v>
      </c>
      <c r="L157" s="20">
        <v>0</v>
      </c>
      <c r="M157" s="19">
        <f t="shared" si="23"/>
        <v>10.578</v>
      </c>
    </row>
    <row r="158" ht="14.25" spans="1:13">
      <c r="A158" s="13">
        <v>154</v>
      </c>
      <c r="B158" s="14" t="s">
        <v>171</v>
      </c>
      <c r="C158" s="15" t="s">
        <v>19</v>
      </c>
      <c r="D158" s="16">
        <v>5.15</v>
      </c>
      <c r="E158" s="17">
        <v>0.0513</v>
      </c>
      <c r="F158" s="18">
        <v>800</v>
      </c>
      <c r="G158" s="18">
        <f t="shared" si="18"/>
        <v>4120</v>
      </c>
      <c r="H158" s="18">
        <f t="shared" si="19"/>
        <v>211.15</v>
      </c>
      <c r="I158" s="19">
        <f t="shared" si="20"/>
        <v>42.23</v>
      </c>
      <c r="J158" s="19">
        <f t="shared" si="21"/>
        <v>95.0175</v>
      </c>
      <c r="K158" s="19">
        <f t="shared" si="22"/>
        <v>63.345</v>
      </c>
      <c r="L158" s="20">
        <v>0</v>
      </c>
      <c r="M158" s="19">
        <f t="shared" si="23"/>
        <v>10.5575</v>
      </c>
    </row>
    <row r="159" ht="14.25" spans="1:13">
      <c r="A159" s="13">
        <v>155</v>
      </c>
      <c r="B159" s="14" t="s">
        <v>172</v>
      </c>
      <c r="C159" s="15" t="s">
        <v>19</v>
      </c>
      <c r="D159" s="16">
        <v>5.1</v>
      </c>
      <c r="E159" s="17">
        <v>0.0513</v>
      </c>
      <c r="F159" s="18">
        <v>800</v>
      </c>
      <c r="G159" s="18">
        <f t="shared" si="18"/>
        <v>4080</v>
      </c>
      <c r="H159" s="18">
        <f t="shared" si="19"/>
        <v>209.1</v>
      </c>
      <c r="I159" s="19">
        <f t="shared" si="20"/>
        <v>41.82</v>
      </c>
      <c r="J159" s="19">
        <f t="shared" si="21"/>
        <v>94.095</v>
      </c>
      <c r="K159" s="19">
        <f t="shared" si="22"/>
        <v>62.73</v>
      </c>
      <c r="L159" s="20">
        <v>0</v>
      </c>
      <c r="M159" s="19">
        <f t="shared" si="23"/>
        <v>10.455</v>
      </c>
    </row>
    <row r="160" ht="14.25" spans="1:13">
      <c r="A160" s="13">
        <v>156</v>
      </c>
      <c r="B160" s="14" t="s">
        <v>173</v>
      </c>
      <c r="C160" s="15" t="s">
        <v>19</v>
      </c>
      <c r="D160" s="16">
        <v>4.97</v>
      </c>
      <c r="E160" s="17">
        <v>0.0513</v>
      </c>
      <c r="F160" s="18">
        <v>800</v>
      </c>
      <c r="G160" s="18">
        <f t="shared" si="18"/>
        <v>3976</v>
      </c>
      <c r="H160" s="18">
        <f t="shared" si="19"/>
        <v>203.77</v>
      </c>
      <c r="I160" s="19">
        <f t="shared" si="20"/>
        <v>40.754</v>
      </c>
      <c r="J160" s="19">
        <f t="shared" si="21"/>
        <v>91.6965</v>
      </c>
      <c r="K160" s="19">
        <f t="shared" si="22"/>
        <v>61.131</v>
      </c>
      <c r="L160" s="20">
        <v>0</v>
      </c>
      <c r="M160" s="19">
        <f t="shared" si="23"/>
        <v>10.1885</v>
      </c>
    </row>
    <row r="161" ht="14.25" spans="1:13">
      <c r="A161" s="13">
        <v>157</v>
      </c>
      <c r="B161" s="14" t="s">
        <v>174</v>
      </c>
      <c r="C161" s="15" t="s">
        <v>19</v>
      </c>
      <c r="D161" s="16">
        <v>4.92</v>
      </c>
      <c r="E161" s="17">
        <v>0.0513</v>
      </c>
      <c r="F161" s="18">
        <v>800</v>
      </c>
      <c r="G161" s="18">
        <f t="shared" si="18"/>
        <v>3936</v>
      </c>
      <c r="H161" s="18">
        <f t="shared" si="19"/>
        <v>201.72</v>
      </c>
      <c r="I161" s="19">
        <f t="shared" si="20"/>
        <v>40.344</v>
      </c>
      <c r="J161" s="19">
        <f t="shared" si="21"/>
        <v>90.774</v>
      </c>
      <c r="K161" s="19">
        <f t="shared" si="22"/>
        <v>60.516</v>
      </c>
      <c r="L161" s="20">
        <v>0</v>
      </c>
      <c r="M161" s="19">
        <f t="shared" si="23"/>
        <v>10.086</v>
      </c>
    </row>
    <row r="162" ht="14.25" spans="1:13">
      <c r="A162" s="13">
        <v>158</v>
      </c>
      <c r="B162" s="14" t="s">
        <v>175</v>
      </c>
      <c r="C162" s="15" t="s">
        <v>19</v>
      </c>
      <c r="D162" s="16">
        <v>4.92</v>
      </c>
      <c r="E162" s="17">
        <v>0.0513</v>
      </c>
      <c r="F162" s="18">
        <v>800</v>
      </c>
      <c r="G162" s="18">
        <f t="shared" si="18"/>
        <v>3936</v>
      </c>
      <c r="H162" s="18">
        <f t="shared" si="19"/>
        <v>201.72</v>
      </c>
      <c r="I162" s="19">
        <f t="shared" si="20"/>
        <v>40.344</v>
      </c>
      <c r="J162" s="19">
        <f t="shared" si="21"/>
        <v>90.774</v>
      </c>
      <c r="K162" s="19">
        <f t="shared" si="22"/>
        <v>60.516</v>
      </c>
      <c r="L162" s="20">
        <v>0</v>
      </c>
      <c r="M162" s="19">
        <f t="shared" si="23"/>
        <v>10.086</v>
      </c>
    </row>
    <row r="163" ht="14.25" spans="1:13">
      <c r="A163" s="13">
        <v>159</v>
      </c>
      <c r="B163" s="14" t="s">
        <v>176</v>
      </c>
      <c r="C163" s="15" t="s">
        <v>19</v>
      </c>
      <c r="D163" s="16">
        <v>4.8</v>
      </c>
      <c r="E163" s="17">
        <v>0.0513</v>
      </c>
      <c r="F163" s="18">
        <v>800</v>
      </c>
      <c r="G163" s="18">
        <f t="shared" si="18"/>
        <v>3840</v>
      </c>
      <c r="H163" s="18">
        <f t="shared" si="19"/>
        <v>196.8</v>
      </c>
      <c r="I163" s="19">
        <f t="shared" si="20"/>
        <v>39.36</v>
      </c>
      <c r="J163" s="19">
        <f t="shared" si="21"/>
        <v>88.56</v>
      </c>
      <c r="K163" s="19">
        <f t="shared" si="22"/>
        <v>59.04</v>
      </c>
      <c r="L163" s="20">
        <v>0</v>
      </c>
      <c r="M163" s="19">
        <f t="shared" si="23"/>
        <v>9.84</v>
      </c>
    </row>
    <row r="164" ht="14.25" spans="1:13">
      <c r="A164" s="13">
        <v>160</v>
      </c>
      <c r="B164" s="14" t="s">
        <v>177</v>
      </c>
      <c r="C164" s="15" t="s">
        <v>19</v>
      </c>
      <c r="D164" s="16">
        <v>4.74</v>
      </c>
      <c r="E164" s="17">
        <v>0.0513</v>
      </c>
      <c r="F164" s="18">
        <v>800</v>
      </c>
      <c r="G164" s="18">
        <f t="shared" si="18"/>
        <v>3792</v>
      </c>
      <c r="H164" s="18">
        <f t="shared" si="19"/>
        <v>194.34</v>
      </c>
      <c r="I164" s="19">
        <f t="shared" si="20"/>
        <v>38.868</v>
      </c>
      <c r="J164" s="19">
        <f t="shared" si="21"/>
        <v>87.453</v>
      </c>
      <c r="K164" s="19">
        <f t="shared" si="22"/>
        <v>58.302</v>
      </c>
      <c r="L164" s="20">
        <v>0</v>
      </c>
      <c r="M164" s="19">
        <f t="shared" si="23"/>
        <v>9.717</v>
      </c>
    </row>
    <row r="165" ht="14.25" spans="1:13">
      <c r="A165" s="13">
        <v>161</v>
      </c>
      <c r="B165" s="14" t="s">
        <v>178</v>
      </c>
      <c r="C165" s="15" t="s">
        <v>19</v>
      </c>
      <c r="D165" s="16">
        <v>4.71</v>
      </c>
      <c r="E165" s="17">
        <v>0.0513</v>
      </c>
      <c r="F165" s="18">
        <v>800</v>
      </c>
      <c r="G165" s="18">
        <f t="shared" si="18"/>
        <v>3768</v>
      </c>
      <c r="H165" s="18">
        <f t="shared" si="19"/>
        <v>193.11</v>
      </c>
      <c r="I165" s="19">
        <f t="shared" si="20"/>
        <v>38.622</v>
      </c>
      <c r="J165" s="19">
        <f t="shared" si="21"/>
        <v>86.8995</v>
      </c>
      <c r="K165" s="19">
        <f t="shared" si="22"/>
        <v>57.933</v>
      </c>
      <c r="L165" s="20">
        <v>0</v>
      </c>
      <c r="M165" s="19">
        <f t="shared" si="23"/>
        <v>9.6555</v>
      </c>
    </row>
    <row r="166" ht="14.25" spans="1:13">
      <c r="A166" s="13">
        <v>162</v>
      </c>
      <c r="B166" s="14" t="s">
        <v>179</v>
      </c>
      <c r="C166" s="15" t="s">
        <v>19</v>
      </c>
      <c r="D166" s="16">
        <v>4.69</v>
      </c>
      <c r="E166" s="17">
        <v>0.0513</v>
      </c>
      <c r="F166" s="18">
        <v>800</v>
      </c>
      <c r="G166" s="18">
        <f t="shared" si="18"/>
        <v>3752</v>
      </c>
      <c r="H166" s="18">
        <f t="shared" si="19"/>
        <v>192.29</v>
      </c>
      <c r="I166" s="19">
        <f t="shared" si="20"/>
        <v>38.458</v>
      </c>
      <c r="J166" s="19">
        <f t="shared" si="21"/>
        <v>86.5305</v>
      </c>
      <c r="K166" s="19">
        <f t="shared" si="22"/>
        <v>57.687</v>
      </c>
      <c r="L166" s="20">
        <v>0</v>
      </c>
      <c r="M166" s="19">
        <f t="shared" si="23"/>
        <v>9.6145</v>
      </c>
    </row>
    <row r="167" ht="14.25" spans="1:13">
      <c r="A167" s="13">
        <v>163</v>
      </c>
      <c r="B167" s="14" t="s">
        <v>180</v>
      </c>
      <c r="C167" s="15" t="s">
        <v>19</v>
      </c>
      <c r="D167" s="16">
        <v>4.69</v>
      </c>
      <c r="E167" s="17">
        <v>0.0513</v>
      </c>
      <c r="F167" s="18">
        <v>800</v>
      </c>
      <c r="G167" s="18">
        <f t="shared" si="18"/>
        <v>3752</v>
      </c>
      <c r="H167" s="18">
        <f t="shared" si="19"/>
        <v>192.29</v>
      </c>
      <c r="I167" s="19">
        <f t="shared" si="20"/>
        <v>38.458</v>
      </c>
      <c r="J167" s="19">
        <f t="shared" si="21"/>
        <v>86.5305</v>
      </c>
      <c r="K167" s="19">
        <f t="shared" si="22"/>
        <v>57.687</v>
      </c>
      <c r="L167" s="20">
        <v>0</v>
      </c>
      <c r="M167" s="19">
        <f t="shared" si="23"/>
        <v>9.6145</v>
      </c>
    </row>
    <row r="168" ht="14.25" spans="1:13">
      <c r="A168" s="13">
        <v>164</v>
      </c>
      <c r="B168" s="14" t="s">
        <v>181</v>
      </c>
      <c r="C168" s="15" t="s">
        <v>19</v>
      </c>
      <c r="D168" s="16">
        <v>4.68</v>
      </c>
      <c r="E168" s="17">
        <v>0.0513</v>
      </c>
      <c r="F168" s="18">
        <v>800</v>
      </c>
      <c r="G168" s="18">
        <f t="shared" si="18"/>
        <v>3744</v>
      </c>
      <c r="H168" s="18">
        <f t="shared" si="19"/>
        <v>191.88</v>
      </c>
      <c r="I168" s="19">
        <f t="shared" si="20"/>
        <v>38.376</v>
      </c>
      <c r="J168" s="19">
        <f t="shared" si="21"/>
        <v>86.346</v>
      </c>
      <c r="K168" s="19">
        <f t="shared" si="22"/>
        <v>57.564</v>
      </c>
      <c r="L168" s="20">
        <v>0</v>
      </c>
      <c r="M168" s="19">
        <f t="shared" si="23"/>
        <v>9.594</v>
      </c>
    </row>
    <row r="169" ht="14.25" spans="1:13">
      <c r="A169" s="13">
        <v>165</v>
      </c>
      <c r="B169" s="14" t="s">
        <v>182</v>
      </c>
      <c r="C169" s="15" t="s">
        <v>19</v>
      </c>
      <c r="D169" s="16">
        <v>4.67</v>
      </c>
      <c r="E169" s="17">
        <v>0.0513</v>
      </c>
      <c r="F169" s="18">
        <v>800</v>
      </c>
      <c r="G169" s="18">
        <f t="shared" si="18"/>
        <v>3736</v>
      </c>
      <c r="H169" s="18">
        <f t="shared" si="19"/>
        <v>191.47</v>
      </c>
      <c r="I169" s="19">
        <f t="shared" si="20"/>
        <v>38.294</v>
      </c>
      <c r="J169" s="19">
        <f t="shared" si="21"/>
        <v>86.1615</v>
      </c>
      <c r="K169" s="19">
        <f t="shared" si="22"/>
        <v>57.441</v>
      </c>
      <c r="L169" s="20">
        <v>0</v>
      </c>
      <c r="M169" s="19">
        <f t="shared" si="23"/>
        <v>9.5735</v>
      </c>
    </row>
    <row r="170" ht="14.25" spans="1:13">
      <c r="A170" s="13">
        <v>166</v>
      </c>
      <c r="B170" s="14" t="s">
        <v>183</v>
      </c>
      <c r="C170" s="15" t="s">
        <v>19</v>
      </c>
      <c r="D170" s="16">
        <v>4.5</v>
      </c>
      <c r="E170" s="17">
        <v>0.0513</v>
      </c>
      <c r="F170" s="18">
        <v>800</v>
      </c>
      <c r="G170" s="18">
        <f t="shared" si="18"/>
        <v>3600</v>
      </c>
      <c r="H170" s="18">
        <f t="shared" si="19"/>
        <v>184.5</v>
      </c>
      <c r="I170" s="19">
        <f t="shared" si="20"/>
        <v>36.9</v>
      </c>
      <c r="J170" s="19">
        <f t="shared" si="21"/>
        <v>83.025</v>
      </c>
      <c r="K170" s="19">
        <f t="shared" si="22"/>
        <v>55.35</v>
      </c>
      <c r="L170" s="20">
        <v>0</v>
      </c>
      <c r="M170" s="19">
        <f t="shared" si="23"/>
        <v>9.225</v>
      </c>
    </row>
    <row r="171" ht="14.25" spans="1:13">
      <c r="A171" s="13">
        <v>167</v>
      </c>
      <c r="B171" s="14" t="s">
        <v>184</v>
      </c>
      <c r="C171" s="15" t="s">
        <v>19</v>
      </c>
      <c r="D171" s="16">
        <v>4.43</v>
      </c>
      <c r="E171" s="17">
        <v>0.0513</v>
      </c>
      <c r="F171" s="18">
        <v>800</v>
      </c>
      <c r="G171" s="18">
        <f t="shared" si="18"/>
        <v>3544</v>
      </c>
      <c r="H171" s="18">
        <f t="shared" si="19"/>
        <v>181.63</v>
      </c>
      <c r="I171" s="19">
        <f t="shared" si="20"/>
        <v>36.326</v>
      </c>
      <c r="J171" s="19">
        <f t="shared" si="21"/>
        <v>81.7335</v>
      </c>
      <c r="K171" s="19">
        <f t="shared" si="22"/>
        <v>54.489</v>
      </c>
      <c r="L171" s="20">
        <v>0</v>
      </c>
      <c r="M171" s="19">
        <f t="shared" si="23"/>
        <v>9.0815</v>
      </c>
    </row>
    <row r="172" ht="14.25" spans="1:13">
      <c r="A172" s="13">
        <v>168</v>
      </c>
      <c r="B172" s="14" t="s">
        <v>185</v>
      </c>
      <c r="C172" s="15" t="s">
        <v>19</v>
      </c>
      <c r="D172" s="16">
        <v>4.39</v>
      </c>
      <c r="E172" s="17">
        <v>0.0513</v>
      </c>
      <c r="F172" s="18">
        <v>800</v>
      </c>
      <c r="G172" s="18">
        <f t="shared" si="18"/>
        <v>3512</v>
      </c>
      <c r="H172" s="18">
        <f t="shared" si="19"/>
        <v>179.99</v>
      </c>
      <c r="I172" s="19">
        <f t="shared" si="20"/>
        <v>35.998</v>
      </c>
      <c r="J172" s="19">
        <f t="shared" si="21"/>
        <v>80.9955</v>
      </c>
      <c r="K172" s="19">
        <f t="shared" si="22"/>
        <v>53.997</v>
      </c>
      <c r="L172" s="20">
        <v>0</v>
      </c>
      <c r="M172" s="19">
        <f t="shared" si="23"/>
        <v>8.9995</v>
      </c>
    </row>
    <row r="173" ht="14.25" spans="1:13">
      <c r="A173" s="13">
        <v>169</v>
      </c>
      <c r="B173" s="14" t="s">
        <v>186</v>
      </c>
      <c r="C173" s="15" t="s">
        <v>19</v>
      </c>
      <c r="D173" s="16">
        <v>4.38</v>
      </c>
      <c r="E173" s="17">
        <v>0.0513</v>
      </c>
      <c r="F173" s="18">
        <v>800</v>
      </c>
      <c r="G173" s="18">
        <f t="shared" si="18"/>
        <v>3504</v>
      </c>
      <c r="H173" s="18">
        <f t="shared" si="19"/>
        <v>179.58</v>
      </c>
      <c r="I173" s="19">
        <f t="shared" si="20"/>
        <v>35.916</v>
      </c>
      <c r="J173" s="19">
        <f t="shared" si="21"/>
        <v>80.811</v>
      </c>
      <c r="K173" s="19">
        <f t="shared" si="22"/>
        <v>53.874</v>
      </c>
      <c r="L173" s="20">
        <v>0</v>
      </c>
      <c r="M173" s="19">
        <f t="shared" si="23"/>
        <v>8.979</v>
      </c>
    </row>
    <row r="174" ht="14.25" spans="1:13">
      <c r="A174" s="13">
        <v>170</v>
      </c>
      <c r="B174" s="14" t="s">
        <v>187</v>
      </c>
      <c r="C174" s="15" t="s">
        <v>19</v>
      </c>
      <c r="D174" s="16">
        <v>4.36</v>
      </c>
      <c r="E174" s="17">
        <v>0.0513</v>
      </c>
      <c r="F174" s="18">
        <v>800</v>
      </c>
      <c r="G174" s="18">
        <f t="shared" si="18"/>
        <v>3488</v>
      </c>
      <c r="H174" s="18">
        <f t="shared" si="19"/>
        <v>178.76</v>
      </c>
      <c r="I174" s="19">
        <f t="shared" si="20"/>
        <v>35.752</v>
      </c>
      <c r="J174" s="19">
        <f t="shared" si="21"/>
        <v>80.442</v>
      </c>
      <c r="K174" s="19">
        <f t="shared" si="22"/>
        <v>53.628</v>
      </c>
      <c r="L174" s="20">
        <v>0</v>
      </c>
      <c r="M174" s="19">
        <f t="shared" si="23"/>
        <v>8.938</v>
      </c>
    </row>
    <row r="175" ht="14.25" spans="1:13">
      <c r="A175" s="13">
        <v>171</v>
      </c>
      <c r="B175" s="14" t="s">
        <v>188</v>
      </c>
      <c r="C175" s="15" t="s">
        <v>19</v>
      </c>
      <c r="D175" s="16">
        <v>4.33</v>
      </c>
      <c r="E175" s="17">
        <v>0.0513</v>
      </c>
      <c r="F175" s="18">
        <v>800</v>
      </c>
      <c r="G175" s="18">
        <f t="shared" si="18"/>
        <v>3464</v>
      </c>
      <c r="H175" s="18">
        <f t="shared" si="19"/>
        <v>177.53</v>
      </c>
      <c r="I175" s="19">
        <f t="shared" si="20"/>
        <v>35.506</v>
      </c>
      <c r="J175" s="19">
        <f t="shared" si="21"/>
        <v>79.8885</v>
      </c>
      <c r="K175" s="19">
        <f t="shared" si="22"/>
        <v>53.259</v>
      </c>
      <c r="L175" s="20">
        <v>0</v>
      </c>
      <c r="M175" s="19">
        <f t="shared" si="23"/>
        <v>8.8765</v>
      </c>
    </row>
    <row r="176" ht="14.25" spans="1:13">
      <c r="A176" s="13">
        <v>172</v>
      </c>
      <c r="B176" s="14" t="s">
        <v>189</v>
      </c>
      <c r="C176" s="15" t="s">
        <v>19</v>
      </c>
      <c r="D176" s="16">
        <v>4.28</v>
      </c>
      <c r="E176" s="17">
        <v>0.0513</v>
      </c>
      <c r="F176" s="18">
        <v>800</v>
      </c>
      <c r="G176" s="18">
        <f t="shared" si="18"/>
        <v>3424</v>
      </c>
      <c r="H176" s="18">
        <f t="shared" si="19"/>
        <v>175.48</v>
      </c>
      <c r="I176" s="19">
        <f t="shared" si="20"/>
        <v>35.096</v>
      </c>
      <c r="J176" s="19">
        <f t="shared" si="21"/>
        <v>78.966</v>
      </c>
      <c r="K176" s="19">
        <f t="shared" si="22"/>
        <v>52.644</v>
      </c>
      <c r="L176" s="20">
        <v>0</v>
      </c>
      <c r="M176" s="19">
        <f t="shared" si="23"/>
        <v>8.774</v>
      </c>
    </row>
    <row r="177" ht="14.25" spans="1:13">
      <c r="A177" s="13">
        <v>173</v>
      </c>
      <c r="B177" s="14" t="s">
        <v>190</v>
      </c>
      <c r="C177" s="15" t="s">
        <v>19</v>
      </c>
      <c r="D177" s="16">
        <v>4.19</v>
      </c>
      <c r="E177" s="17">
        <v>0.0513</v>
      </c>
      <c r="F177" s="18">
        <v>800</v>
      </c>
      <c r="G177" s="18">
        <f t="shared" si="18"/>
        <v>3352</v>
      </c>
      <c r="H177" s="18">
        <f t="shared" si="19"/>
        <v>171.79</v>
      </c>
      <c r="I177" s="19">
        <f t="shared" si="20"/>
        <v>34.358</v>
      </c>
      <c r="J177" s="19">
        <f t="shared" si="21"/>
        <v>77.3055</v>
      </c>
      <c r="K177" s="19">
        <f t="shared" si="22"/>
        <v>51.537</v>
      </c>
      <c r="L177" s="20">
        <v>0</v>
      </c>
      <c r="M177" s="19">
        <f t="shared" si="23"/>
        <v>8.5895</v>
      </c>
    </row>
    <row r="178" ht="14.25" spans="1:13">
      <c r="A178" s="13">
        <v>174</v>
      </c>
      <c r="B178" s="14" t="s">
        <v>191</v>
      </c>
      <c r="C178" s="15" t="s">
        <v>19</v>
      </c>
      <c r="D178" s="16">
        <v>4.19</v>
      </c>
      <c r="E178" s="17">
        <v>0.0513</v>
      </c>
      <c r="F178" s="18">
        <v>800</v>
      </c>
      <c r="G178" s="18">
        <f t="shared" si="18"/>
        <v>3352</v>
      </c>
      <c r="H178" s="18">
        <f t="shared" si="19"/>
        <v>171.79</v>
      </c>
      <c r="I178" s="19">
        <f t="shared" si="20"/>
        <v>34.358</v>
      </c>
      <c r="J178" s="19">
        <f t="shared" si="21"/>
        <v>77.3055</v>
      </c>
      <c r="K178" s="19">
        <f t="shared" si="22"/>
        <v>51.537</v>
      </c>
      <c r="L178" s="20">
        <v>0</v>
      </c>
      <c r="M178" s="19">
        <f t="shared" si="23"/>
        <v>8.5895</v>
      </c>
    </row>
    <row r="179" ht="14.25" spans="1:13">
      <c r="A179" s="13">
        <v>175</v>
      </c>
      <c r="B179" s="14" t="s">
        <v>192</v>
      </c>
      <c r="C179" s="15" t="s">
        <v>19</v>
      </c>
      <c r="D179" s="16">
        <v>4.19</v>
      </c>
      <c r="E179" s="17">
        <v>0.0513</v>
      </c>
      <c r="F179" s="18">
        <v>800</v>
      </c>
      <c r="G179" s="18">
        <f t="shared" si="18"/>
        <v>3352</v>
      </c>
      <c r="H179" s="18">
        <f t="shared" si="19"/>
        <v>171.79</v>
      </c>
      <c r="I179" s="19">
        <f t="shared" si="20"/>
        <v>34.358</v>
      </c>
      <c r="J179" s="19">
        <f t="shared" si="21"/>
        <v>77.3055</v>
      </c>
      <c r="K179" s="19">
        <f t="shared" si="22"/>
        <v>51.537</v>
      </c>
      <c r="L179" s="20">
        <v>0</v>
      </c>
      <c r="M179" s="19">
        <f t="shared" si="23"/>
        <v>8.5895</v>
      </c>
    </row>
    <row r="180" ht="14.25" spans="1:13">
      <c r="A180" s="13">
        <v>176</v>
      </c>
      <c r="B180" s="14" t="s">
        <v>193</v>
      </c>
      <c r="C180" s="15" t="s">
        <v>19</v>
      </c>
      <c r="D180" s="16">
        <v>4.16</v>
      </c>
      <c r="E180" s="17">
        <v>0.0513</v>
      </c>
      <c r="F180" s="18">
        <v>800</v>
      </c>
      <c r="G180" s="18">
        <f t="shared" si="18"/>
        <v>3328</v>
      </c>
      <c r="H180" s="18">
        <f t="shared" si="19"/>
        <v>170.56</v>
      </c>
      <c r="I180" s="19">
        <f t="shared" si="20"/>
        <v>34.112</v>
      </c>
      <c r="J180" s="19">
        <f t="shared" si="21"/>
        <v>76.752</v>
      </c>
      <c r="K180" s="19">
        <f t="shared" si="22"/>
        <v>51.168</v>
      </c>
      <c r="L180" s="20">
        <v>0</v>
      </c>
      <c r="M180" s="19">
        <f t="shared" si="23"/>
        <v>8.528</v>
      </c>
    </row>
    <row r="181" ht="14.25" spans="1:13">
      <c r="A181" s="13">
        <v>177</v>
      </c>
      <c r="B181" s="14" t="s">
        <v>194</v>
      </c>
      <c r="C181" s="15" t="s">
        <v>19</v>
      </c>
      <c r="D181" s="16">
        <v>4.12</v>
      </c>
      <c r="E181" s="17">
        <v>0.0513</v>
      </c>
      <c r="F181" s="18">
        <v>800</v>
      </c>
      <c r="G181" s="18">
        <f t="shared" si="18"/>
        <v>3296</v>
      </c>
      <c r="H181" s="18">
        <f t="shared" si="19"/>
        <v>168.92</v>
      </c>
      <c r="I181" s="19">
        <f t="shared" si="20"/>
        <v>33.784</v>
      </c>
      <c r="J181" s="19">
        <f t="shared" si="21"/>
        <v>76.014</v>
      </c>
      <c r="K181" s="19">
        <f t="shared" si="22"/>
        <v>50.676</v>
      </c>
      <c r="L181" s="20">
        <v>0</v>
      </c>
      <c r="M181" s="19">
        <f t="shared" si="23"/>
        <v>8.446</v>
      </c>
    </row>
    <row r="182" ht="14.25" spans="1:13">
      <c r="A182" s="13">
        <v>178</v>
      </c>
      <c r="B182" s="14" t="s">
        <v>195</v>
      </c>
      <c r="C182" s="15" t="s">
        <v>19</v>
      </c>
      <c r="D182" s="16">
        <v>4.08</v>
      </c>
      <c r="E182" s="17">
        <v>0.0513</v>
      </c>
      <c r="F182" s="18">
        <v>800</v>
      </c>
      <c r="G182" s="18">
        <f t="shared" si="18"/>
        <v>3264</v>
      </c>
      <c r="H182" s="18">
        <f t="shared" si="19"/>
        <v>167.28</v>
      </c>
      <c r="I182" s="19">
        <f t="shared" si="20"/>
        <v>33.456</v>
      </c>
      <c r="J182" s="19">
        <f t="shared" si="21"/>
        <v>75.276</v>
      </c>
      <c r="K182" s="19">
        <f t="shared" si="22"/>
        <v>50.184</v>
      </c>
      <c r="L182" s="20">
        <v>0</v>
      </c>
      <c r="M182" s="19">
        <f t="shared" si="23"/>
        <v>8.364</v>
      </c>
    </row>
    <row r="183" ht="14.25" spans="1:13">
      <c r="A183" s="13">
        <v>179</v>
      </c>
      <c r="B183" s="14" t="s">
        <v>196</v>
      </c>
      <c r="C183" s="15" t="s">
        <v>19</v>
      </c>
      <c r="D183" s="16">
        <v>4.08</v>
      </c>
      <c r="E183" s="17">
        <v>0.0513</v>
      </c>
      <c r="F183" s="18">
        <v>800</v>
      </c>
      <c r="G183" s="18">
        <f t="shared" si="18"/>
        <v>3264</v>
      </c>
      <c r="H183" s="18">
        <f t="shared" si="19"/>
        <v>167.28</v>
      </c>
      <c r="I183" s="19">
        <f t="shared" si="20"/>
        <v>33.456</v>
      </c>
      <c r="J183" s="19">
        <f t="shared" si="21"/>
        <v>75.276</v>
      </c>
      <c r="K183" s="19">
        <f t="shared" si="22"/>
        <v>50.184</v>
      </c>
      <c r="L183" s="20">
        <v>0</v>
      </c>
      <c r="M183" s="19">
        <f t="shared" si="23"/>
        <v>8.364</v>
      </c>
    </row>
    <row r="184" ht="14.25" spans="1:13">
      <c r="A184" s="13">
        <v>180</v>
      </c>
      <c r="B184" s="14" t="s">
        <v>197</v>
      </c>
      <c r="C184" s="15" t="s">
        <v>19</v>
      </c>
      <c r="D184" s="16">
        <v>4.03</v>
      </c>
      <c r="E184" s="17">
        <v>0.0513</v>
      </c>
      <c r="F184" s="18">
        <v>800</v>
      </c>
      <c r="G184" s="18">
        <f t="shared" si="18"/>
        <v>3224</v>
      </c>
      <c r="H184" s="18">
        <f t="shared" si="19"/>
        <v>165.23</v>
      </c>
      <c r="I184" s="19">
        <f t="shared" si="20"/>
        <v>33.046</v>
      </c>
      <c r="J184" s="19">
        <f t="shared" si="21"/>
        <v>74.3535</v>
      </c>
      <c r="K184" s="19">
        <f t="shared" si="22"/>
        <v>49.569</v>
      </c>
      <c r="L184" s="20">
        <v>0</v>
      </c>
      <c r="M184" s="19">
        <f t="shared" si="23"/>
        <v>8.2615</v>
      </c>
    </row>
    <row r="185" ht="14.25" spans="1:13">
      <c r="A185" s="13">
        <v>181</v>
      </c>
      <c r="B185" s="14" t="s">
        <v>198</v>
      </c>
      <c r="C185" s="15" t="s">
        <v>19</v>
      </c>
      <c r="D185" s="16">
        <v>4.02</v>
      </c>
      <c r="E185" s="17">
        <v>0.0513</v>
      </c>
      <c r="F185" s="18">
        <v>800</v>
      </c>
      <c r="G185" s="18">
        <f t="shared" si="18"/>
        <v>3216</v>
      </c>
      <c r="H185" s="18">
        <f t="shared" si="19"/>
        <v>164.82</v>
      </c>
      <c r="I185" s="19">
        <f t="shared" si="20"/>
        <v>32.964</v>
      </c>
      <c r="J185" s="19">
        <f t="shared" si="21"/>
        <v>74.169</v>
      </c>
      <c r="K185" s="19">
        <f t="shared" si="22"/>
        <v>49.446</v>
      </c>
      <c r="L185" s="20">
        <v>0</v>
      </c>
      <c r="M185" s="19">
        <f t="shared" si="23"/>
        <v>8.241</v>
      </c>
    </row>
    <row r="186" ht="14.25" spans="1:13">
      <c r="A186" s="13">
        <v>182</v>
      </c>
      <c r="B186" s="14" t="s">
        <v>199</v>
      </c>
      <c r="C186" s="15" t="s">
        <v>19</v>
      </c>
      <c r="D186" s="16">
        <v>4</v>
      </c>
      <c r="E186" s="17">
        <v>0.0513</v>
      </c>
      <c r="F186" s="18">
        <v>800</v>
      </c>
      <c r="G186" s="18">
        <f t="shared" si="18"/>
        <v>3200</v>
      </c>
      <c r="H186" s="18">
        <f t="shared" si="19"/>
        <v>164</v>
      </c>
      <c r="I186" s="19">
        <f t="shared" si="20"/>
        <v>32.8</v>
      </c>
      <c r="J186" s="19">
        <f t="shared" si="21"/>
        <v>73.8</v>
      </c>
      <c r="K186" s="19">
        <f t="shared" si="22"/>
        <v>49.2</v>
      </c>
      <c r="L186" s="20">
        <v>0</v>
      </c>
      <c r="M186" s="19">
        <f t="shared" si="23"/>
        <v>8.2</v>
      </c>
    </row>
    <row r="187" ht="14.25" spans="1:13">
      <c r="A187" s="13">
        <v>183</v>
      </c>
      <c r="B187" s="14" t="s">
        <v>200</v>
      </c>
      <c r="C187" s="15" t="s">
        <v>19</v>
      </c>
      <c r="D187" s="16">
        <v>4</v>
      </c>
      <c r="E187" s="17">
        <v>0.0513</v>
      </c>
      <c r="F187" s="18">
        <v>800</v>
      </c>
      <c r="G187" s="18">
        <f t="shared" si="18"/>
        <v>3200</v>
      </c>
      <c r="H187" s="18">
        <f t="shared" si="19"/>
        <v>164</v>
      </c>
      <c r="I187" s="19">
        <f t="shared" si="20"/>
        <v>32.8</v>
      </c>
      <c r="J187" s="19">
        <f t="shared" si="21"/>
        <v>73.8</v>
      </c>
      <c r="K187" s="19">
        <f t="shared" si="22"/>
        <v>49.2</v>
      </c>
      <c r="L187" s="20">
        <v>0</v>
      </c>
      <c r="M187" s="19">
        <f t="shared" si="23"/>
        <v>8.2</v>
      </c>
    </row>
    <row r="188" ht="14.25" spans="1:13">
      <c r="A188" s="13">
        <v>184</v>
      </c>
      <c r="B188" s="14" t="s">
        <v>201</v>
      </c>
      <c r="C188" s="15" t="s">
        <v>19</v>
      </c>
      <c r="D188" s="16">
        <v>3.82</v>
      </c>
      <c r="E188" s="17">
        <v>0.0513</v>
      </c>
      <c r="F188" s="18">
        <v>800</v>
      </c>
      <c r="G188" s="18">
        <f t="shared" si="18"/>
        <v>3056</v>
      </c>
      <c r="H188" s="18">
        <f t="shared" si="19"/>
        <v>156.62</v>
      </c>
      <c r="I188" s="19">
        <f t="shared" si="20"/>
        <v>31.324</v>
      </c>
      <c r="J188" s="19">
        <f t="shared" si="21"/>
        <v>70.479</v>
      </c>
      <c r="K188" s="19">
        <f t="shared" si="22"/>
        <v>46.986</v>
      </c>
      <c r="L188" s="20">
        <v>0</v>
      </c>
      <c r="M188" s="19">
        <f t="shared" si="23"/>
        <v>7.831</v>
      </c>
    </row>
    <row r="189" ht="14.25" spans="1:13">
      <c r="A189" s="13">
        <v>185</v>
      </c>
      <c r="B189" s="14" t="s">
        <v>202</v>
      </c>
      <c r="C189" s="15" t="s">
        <v>19</v>
      </c>
      <c r="D189" s="16">
        <v>3.74</v>
      </c>
      <c r="E189" s="17">
        <v>0.0513</v>
      </c>
      <c r="F189" s="18">
        <v>800</v>
      </c>
      <c r="G189" s="18">
        <f t="shared" si="18"/>
        <v>2992</v>
      </c>
      <c r="H189" s="18">
        <f t="shared" si="19"/>
        <v>153.34</v>
      </c>
      <c r="I189" s="19">
        <f t="shared" si="20"/>
        <v>30.668</v>
      </c>
      <c r="J189" s="19">
        <f t="shared" si="21"/>
        <v>69.003</v>
      </c>
      <c r="K189" s="19">
        <f t="shared" si="22"/>
        <v>46.002</v>
      </c>
      <c r="L189" s="20">
        <v>0</v>
      </c>
      <c r="M189" s="19">
        <f t="shared" si="23"/>
        <v>7.667</v>
      </c>
    </row>
    <row r="190" ht="14.25" spans="1:13">
      <c r="A190" s="13">
        <v>186</v>
      </c>
      <c r="B190" s="14" t="s">
        <v>203</v>
      </c>
      <c r="C190" s="15" t="s">
        <v>19</v>
      </c>
      <c r="D190" s="16">
        <v>3.6</v>
      </c>
      <c r="E190" s="17">
        <v>0.0513</v>
      </c>
      <c r="F190" s="18">
        <v>800</v>
      </c>
      <c r="G190" s="18">
        <f t="shared" si="18"/>
        <v>2880</v>
      </c>
      <c r="H190" s="18">
        <f t="shared" si="19"/>
        <v>147.6</v>
      </c>
      <c r="I190" s="19">
        <f t="shared" si="20"/>
        <v>29.52</v>
      </c>
      <c r="J190" s="19">
        <f t="shared" si="21"/>
        <v>66.42</v>
      </c>
      <c r="K190" s="19">
        <f t="shared" si="22"/>
        <v>44.28</v>
      </c>
      <c r="L190" s="20">
        <v>0</v>
      </c>
      <c r="M190" s="19">
        <f t="shared" si="23"/>
        <v>7.38</v>
      </c>
    </row>
    <row r="191" ht="14.25" spans="1:13">
      <c r="A191" s="13">
        <v>187</v>
      </c>
      <c r="B191" s="14" t="s">
        <v>204</v>
      </c>
      <c r="C191" s="15" t="s">
        <v>19</v>
      </c>
      <c r="D191" s="16">
        <v>3.51</v>
      </c>
      <c r="E191" s="17">
        <v>0.0513</v>
      </c>
      <c r="F191" s="18">
        <v>800</v>
      </c>
      <c r="G191" s="18">
        <f t="shared" si="18"/>
        <v>2808</v>
      </c>
      <c r="H191" s="18">
        <f t="shared" si="19"/>
        <v>143.91</v>
      </c>
      <c r="I191" s="19">
        <f t="shared" si="20"/>
        <v>28.782</v>
      </c>
      <c r="J191" s="19">
        <f t="shared" si="21"/>
        <v>64.7595</v>
      </c>
      <c r="K191" s="19">
        <f t="shared" si="22"/>
        <v>43.173</v>
      </c>
      <c r="L191" s="20">
        <v>0</v>
      </c>
      <c r="M191" s="19">
        <f t="shared" si="23"/>
        <v>7.1955</v>
      </c>
    </row>
    <row r="192" ht="14.25" spans="1:13">
      <c r="A192" s="13">
        <v>188</v>
      </c>
      <c r="B192" s="14" t="s">
        <v>205</v>
      </c>
      <c r="C192" s="15" t="s">
        <v>19</v>
      </c>
      <c r="D192" s="16">
        <v>3.48</v>
      </c>
      <c r="E192" s="17">
        <v>0.0513</v>
      </c>
      <c r="F192" s="18">
        <v>800</v>
      </c>
      <c r="G192" s="18">
        <f t="shared" si="18"/>
        <v>2784</v>
      </c>
      <c r="H192" s="18">
        <f t="shared" si="19"/>
        <v>142.68</v>
      </c>
      <c r="I192" s="19">
        <f t="shared" si="20"/>
        <v>28.536</v>
      </c>
      <c r="J192" s="19">
        <f t="shared" si="21"/>
        <v>64.206</v>
      </c>
      <c r="K192" s="19">
        <f t="shared" si="22"/>
        <v>42.804</v>
      </c>
      <c r="L192" s="20">
        <v>0</v>
      </c>
      <c r="M192" s="19">
        <f t="shared" si="23"/>
        <v>7.134</v>
      </c>
    </row>
    <row r="193" ht="14.25" spans="1:13">
      <c r="A193" s="13">
        <v>189</v>
      </c>
      <c r="B193" s="14" t="s">
        <v>206</v>
      </c>
      <c r="C193" s="15" t="s">
        <v>19</v>
      </c>
      <c r="D193" s="16">
        <v>3.47</v>
      </c>
      <c r="E193" s="17">
        <v>0.0513</v>
      </c>
      <c r="F193" s="18">
        <v>800</v>
      </c>
      <c r="G193" s="18">
        <f t="shared" si="18"/>
        <v>2776</v>
      </c>
      <c r="H193" s="18">
        <f t="shared" si="19"/>
        <v>142.27</v>
      </c>
      <c r="I193" s="19">
        <f t="shared" si="20"/>
        <v>28.454</v>
      </c>
      <c r="J193" s="19">
        <f t="shared" si="21"/>
        <v>64.0215</v>
      </c>
      <c r="K193" s="19">
        <f t="shared" si="22"/>
        <v>42.681</v>
      </c>
      <c r="L193" s="20">
        <v>0</v>
      </c>
      <c r="M193" s="19">
        <f t="shared" si="23"/>
        <v>7.1135</v>
      </c>
    </row>
    <row r="194" ht="14.25" spans="1:13">
      <c r="A194" s="13">
        <v>190</v>
      </c>
      <c r="B194" s="14" t="s">
        <v>207</v>
      </c>
      <c r="C194" s="15" t="s">
        <v>19</v>
      </c>
      <c r="D194" s="16">
        <v>3.46</v>
      </c>
      <c r="E194" s="17">
        <v>0.0513</v>
      </c>
      <c r="F194" s="18">
        <v>800</v>
      </c>
      <c r="G194" s="18">
        <f t="shared" si="18"/>
        <v>2768</v>
      </c>
      <c r="H194" s="18">
        <f t="shared" si="19"/>
        <v>141.86</v>
      </c>
      <c r="I194" s="19">
        <f t="shared" si="20"/>
        <v>28.372</v>
      </c>
      <c r="J194" s="19">
        <f t="shared" si="21"/>
        <v>63.837</v>
      </c>
      <c r="K194" s="19">
        <f t="shared" si="22"/>
        <v>42.558</v>
      </c>
      <c r="L194" s="20">
        <v>0</v>
      </c>
      <c r="M194" s="19">
        <f t="shared" si="23"/>
        <v>7.093</v>
      </c>
    </row>
    <row r="195" ht="14.25" spans="1:13">
      <c r="A195" s="13">
        <v>191</v>
      </c>
      <c r="B195" s="14" t="s">
        <v>208</v>
      </c>
      <c r="C195" s="15" t="s">
        <v>19</v>
      </c>
      <c r="D195" s="16">
        <v>3.36</v>
      </c>
      <c r="E195" s="17">
        <v>0.0513</v>
      </c>
      <c r="F195" s="18">
        <v>800</v>
      </c>
      <c r="G195" s="18">
        <f t="shared" si="18"/>
        <v>2688</v>
      </c>
      <c r="H195" s="18">
        <f t="shared" si="19"/>
        <v>137.76</v>
      </c>
      <c r="I195" s="19">
        <f t="shared" si="20"/>
        <v>27.552</v>
      </c>
      <c r="J195" s="19">
        <f t="shared" si="21"/>
        <v>61.992</v>
      </c>
      <c r="K195" s="19">
        <f t="shared" si="22"/>
        <v>41.328</v>
      </c>
      <c r="L195" s="20">
        <v>0</v>
      </c>
      <c r="M195" s="19">
        <f t="shared" si="23"/>
        <v>6.888</v>
      </c>
    </row>
    <row r="196" ht="14.25" spans="1:13">
      <c r="A196" s="13">
        <v>192</v>
      </c>
      <c r="B196" s="14" t="s">
        <v>209</v>
      </c>
      <c r="C196" s="15" t="s">
        <v>19</v>
      </c>
      <c r="D196" s="16">
        <v>3.34</v>
      </c>
      <c r="E196" s="17">
        <v>0.0513</v>
      </c>
      <c r="F196" s="18">
        <v>800</v>
      </c>
      <c r="G196" s="18">
        <f t="shared" si="18"/>
        <v>2672</v>
      </c>
      <c r="H196" s="18">
        <f t="shared" si="19"/>
        <v>136.94</v>
      </c>
      <c r="I196" s="19">
        <f t="shared" si="20"/>
        <v>27.388</v>
      </c>
      <c r="J196" s="19">
        <f t="shared" si="21"/>
        <v>61.623</v>
      </c>
      <c r="K196" s="19">
        <f t="shared" si="22"/>
        <v>41.082</v>
      </c>
      <c r="L196" s="20">
        <v>0</v>
      </c>
      <c r="M196" s="19">
        <f t="shared" si="23"/>
        <v>6.847</v>
      </c>
    </row>
    <row r="197" ht="14.25" spans="1:13">
      <c r="A197" s="13">
        <v>193</v>
      </c>
      <c r="B197" s="14" t="s">
        <v>210</v>
      </c>
      <c r="C197" s="15" t="s">
        <v>19</v>
      </c>
      <c r="D197" s="16">
        <v>3.24</v>
      </c>
      <c r="E197" s="17">
        <v>0.0513</v>
      </c>
      <c r="F197" s="18">
        <v>800</v>
      </c>
      <c r="G197" s="18">
        <f t="shared" si="18"/>
        <v>2592</v>
      </c>
      <c r="H197" s="18">
        <f t="shared" si="19"/>
        <v>132.84</v>
      </c>
      <c r="I197" s="19">
        <f t="shared" si="20"/>
        <v>26.568</v>
      </c>
      <c r="J197" s="19">
        <f t="shared" si="21"/>
        <v>59.778</v>
      </c>
      <c r="K197" s="19">
        <f t="shared" si="22"/>
        <v>39.852</v>
      </c>
      <c r="L197" s="20">
        <v>0</v>
      </c>
      <c r="M197" s="19">
        <f t="shared" si="23"/>
        <v>6.642</v>
      </c>
    </row>
    <row r="198" ht="14.25" spans="1:13">
      <c r="A198" s="13">
        <v>194</v>
      </c>
      <c r="B198" s="14" t="s">
        <v>211</v>
      </c>
      <c r="C198" s="15" t="s">
        <v>19</v>
      </c>
      <c r="D198" s="16">
        <v>3.08</v>
      </c>
      <c r="E198" s="17">
        <v>0.0513</v>
      </c>
      <c r="F198" s="18">
        <v>800</v>
      </c>
      <c r="G198" s="18">
        <f t="shared" si="18"/>
        <v>2464</v>
      </c>
      <c r="H198" s="18">
        <f t="shared" si="19"/>
        <v>126.28</v>
      </c>
      <c r="I198" s="19">
        <f t="shared" si="20"/>
        <v>25.256</v>
      </c>
      <c r="J198" s="19">
        <f t="shared" si="21"/>
        <v>56.826</v>
      </c>
      <c r="K198" s="19">
        <f t="shared" si="22"/>
        <v>37.884</v>
      </c>
      <c r="L198" s="20">
        <v>0</v>
      </c>
      <c r="M198" s="19">
        <f t="shared" si="23"/>
        <v>6.314</v>
      </c>
    </row>
    <row r="199" ht="14.25" spans="1:13">
      <c r="A199" s="13">
        <v>195</v>
      </c>
      <c r="B199" s="14" t="s">
        <v>212</v>
      </c>
      <c r="C199" s="15" t="s">
        <v>19</v>
      </c>
      <c r="D199" s="16">
        <v>3.05</v>
      </c>
      <c r="E199" s="17">
        <v>0.0513</v>
      </c>
      <c r="F199" s="18">
        <v>800</v>
      </c>
      <c r="G199" s="18">
        <f t="shared" si="18"/>
        <v>2440</v>
      </c>
      <c r="H199" s="18">
        <f t="shared" si="19"/>
        <v>125.05</v>
      </c>
      <c r="I199" s="19">
        <f t="shared" si="20"/>
        <v>25.01</v>
      </c>
      <c r="J199" s="19">
        <f t="shared" si="21"/>
        <v>56.2725</v>
      </c>
      <c r="K199" s="19">
        <f t="shared" si="22"/>
        <v>37.515</v>
      </c>
      <c r="L199" s="20">
        <v>0</v>
      </c>
      <c r="M199" s="19">
        <f t="shared" si="23"/>
        <v>6.2525</v>
      </c>
    </row>
    <row r="200" ht="14.25" spans="1:13">
      <c r="A200" s="13">
        <v>196</v>
      </c>
      <c r="B200" s="14" t="s">
        <v>213</v>
      </c>
      <c r="C200" s="15" t="s">
        <v>19</v>
      </c>
      <c r="D200" s="16">
        <v>3</v>
      </c>
      <c r="E200" s="17">
        <v>0.0513</v>
      </c>
      <c r="F200" s="18">
        <v>800</v>
      </c>
      <c r="G200" s="18">
        <f t="shared" si="18"/>
        <v>2400</v>
      </c>
      <c r="H200" s="18">
        <f t="shared" si="19"/>
        <v>123</v>
      </c>
      <c r="I200" s="19">
        <f t="shared" si="20"/>
        <v>24.6</v>
      </c>
      <c r="J200" s="19">
        <f t="shared" si="21"/>
        <v>55.35</v>
      </c>
      <c r="K200" s="19">
        <f t="shared" si="22"/>
        <v>36.9</v>
      </c>
      <c r="L200" s="20">
        <v>0</v>
      </c>
      <c r="M200" s="19">
        <f t="shared" si="23"/>
        <v>6.15</v>
      </c>
    </row>
    <row r="201" ht="14.25" spans="1:13">
      <c r="A201" s="13">
        <v>197</v>
      </c>
      <c r="B201" s="14" t="s">
        <v>214</v>
      </c>
      <c r="C201" s="15" t="s">
        <v>19</v>
      </c>
      <c r="D201" s="16">
        <v>2.81</v>
      </c>
      <c r="E201" s="17">
        <v>0.0513</v>
      </c>
      <c r="F201" s="18">
        <v>800</v>
      </c>
      <c r="G201" s="18">
        <f t="shared" si="18"/>
        <v>2248</v>
      </c>
      <c r="H201" s="18">
        <f t="shared" si="19"/>
        <v>115.21</v>
      </c>
      <c r="I201" s="19">
        <f t="shared" si="20"/>
        <v>23.042</v>
      </c>
      <c r="J201" s="19">
        <f t="shared" si="21"/>
        <v>51.8445</v>
      </c>
      <c r="K201" s="19">
        <f t="shared" si="22"/>
        <v>34.563</v>
      </c>
      <c r="L201" s="20">
        <v>0</v>
      </c>
      <c r="M201" s="19">
        <f t="shared" si="23"/>
        <v>5.7605</v>
      </c>
    </row>
    <row r="202" ht="14.25" spans="1:13">
      <c r="A202" s="13">
        <v>198</v>
      </c>
      <c r="B202" s="14" t="s">
        <v>215</v>
      </c>
      <c r="C202" s="15" t="s">
        <v>19</v>
      </c>
      <c r="D202" s="16">
        <v>2.78</v>
      </c>
      <c r="E202" s="17">
        <v>0.0513</v>
      </c>
      <c r="F202" s="18">
        <v>800</v>
      </c>
      <c r="G202" s="18">
        <f t="shared" si="18"/>
        <v>2224</v>
      </c>
      <c r="H202" s="18">
        <f t="shared" si="19"/>
        <v>113.98</v>
      </c>
      <c r="I202" s="19">
        <f t="shared" si="20"/>
        <v>22.796</v>
      </c>
      <c r="J202" s="19">
        <f t="shared" si="21"/>
        <v>51.291</v>
      </c>
      <c r="K202" s="19">
        <f t="shared" si="22"/>
        <v>34.194</v>
      </c>
      <c r="L202" s="20">
        <v>0</v>
      </c>
      <c r="M202" s="19">
        <f t="shared" si="23"/>
        <v>5.699</v>
      </c>
    </row>
    <row r="203" ht="14.25" spans="1:13">
      <c r="A203" s="13">
        <v>199</v>
      </c>
      <c r="B203" s="14" t="s">
        <v>216</v>
      </c>
      <c r="C203" s="15" t="s">
        <v>19</v>
      </c>
      <c r="D203" s="16">
        <v>2.74</v>
      </c>
      <c r="E203" s="17">
        <v>0.0513</v>
      </c>
      <c r="F203" s="18">
        <v>800</v>
      </c>
      <c r="G203" s="18">
        <f t="shared" si="18"/>
        <v>2192</v>
      </c>
      <c r="H203" s="18">
        <f t="shared" si="19"/>
        <v>112.34</v>
      </c>
      <c r="I203" s="19">
        <f t="shared" si="20"/>
        <v>22.468</v>
      </c>
      <c r="J203" s="19">
        <f t="shared" si="21"/>
        <v>50.553</v>
      </c>
      <c r="K203" s="19">
        <f t="shared" si="22"/>
        <v>33.702</v>
      </c>
      <c r="L203" s="20">
        <v>0</v>
      </c>
      <c r="M203" s="19">
        <f t="shared" si="23"/>
        <v>5.617</v>
      </c>
    </row>
    <row r="204" ht="14.25" spans="1:13">
      <c r="A204" s="13">
        <v>200</v>
      </c>
      <c r="B204" s="14" t="s">
        <v>217</v>
      </c>
      <c r="C204" s="15" t="s">
        <v>19</v>
      </c>
      <c r="D204" s="16">
        <v>2.54</v>
      </c>
      <c r="E204" s="17">
        <v>0.0513</v>
      </c>
      <c r="F204" s="18">
        <v>800</v>
      </c>
      <c r="G204" s="18">
        <f>D204*F204</f>
        <v>2032</v>
      </c>
      <c r="H204" s="18">
        <f>D204*41</f>
        <v>104.14</v>
      </c>
      <c r="I204" s="19">
        <f>H204*0.2</f>
        <v>20.828</v>
      </c>
      <c r="J204" s="19">
        <f>H204*0.45</f>
        <v>46.863</v>
      </c>
      <c r="K204" s="19">
        <f>H204*0.3</f>
        <v>31.242</v>
      </c>
      <c r="L204" s="20">
        <v>0</v>
      </c>
      <c r="M204" s="19">
        <f>H204*0.05</f>
        <v>5.207</v>
      </c>
    </row>
    <row r="205" ht="14.25" spans="1:13">
      <c r="A205" s="13">
        <v>201</v>
      </c>
      <c r="B205" s="14" t="s">
        <v>218</v>
      </c>
      <c r="C205" s="15" t="s">
        <v>19</v>
      </c>
      <c r="D205" s="16">
        <v>2.54</v>
      </c>
      <c r="E205" s="17">
        <v>0.0513</v>
      </c>
      <c r="F205" s="18">
        <v>800</v>
      </c>
      <c r="G205" s="18">
        <f>D205*F205</f>
        <v>2032</v>
      </c>
      <c r="H205" s="18">
        <f>D205*41</f>
        <v>104.14</v>
      </c>
      <c r="I205" s="19">
        <f>H205*0.2</f>
        <v>20.828</v>
      </c>
      <c r="J205" s="19">
        <f>H205*0.45</f>
        <v>46.863</v>
      </c>
      <c r="K205" s="19">
        <f>H205*0.3</f>
        <v>31.242</v>
      </c>
      <c r="L205" s="20">
        <v>0</v>
      </c>
      <c r="M205" s="19">
        <f>H205*0.05</f>
        <v>5.207</v>
      </c>
    </row>
    <row r="206" ht="14.25" spans="1:13">
      <c r="A206" s="13">
        <v>202</v>
      </c>
      <c r="B206" s="14" t="s">
        <v>219</v>
      </c>
      <c r="C206" s="15" t="s">
        <v>19</v>
      </c>
      <c r="D206" s="16">
        <v>2.2</v>
      </c>
      <c r="E206" s="17">
        <v>0.0513</v>
      </c>
      <c r="F206" s="18">
        <v>800</v>
      </c>
      <c r="G206" s="18">
        <f>D206*F206</f>
        <v>1760</v>
      </c>
      <c r="H206" s="18">
        <f>D206*41</f>
        <v>90.2</v>
      </c>
      <c r="I206" s="19">
        <f>H206*0.2</f>
        <v>18.04</v>
      </c>
      <c r="J206" s="19">
        <f>H206*0.45</f>
        <v>40.59</v>
      </c>
      <c r="K206" s="19">
        <f>H206*0.3</f>
        <v>27.06</v>
      </c>
      <c r="L206" s="20">
        <v>0</v>
      </c>
      <c r="M206" s="19">
        <f>H206*0.05</f>
        <v>4.51</v>
      </c>
    </row>
    <row r="207" ht="14.25" spans="1:13">
      <c r="A207" s="13">
        <v>203</v>
      </c>
      <c r="B207" s="14" t="s">
        <v>220</v>
      </c>
      <c r="C207" s="15" t="s">
        <v>19</v>
      </c>
      <c r="D207" s="16">
        <v>2.2</v>
      </c>
      <c r="E207" s="17">
        <v>0.0513</v>
      </c>
      <c r="F207" s="18">
        <v>800</v>
      </c>
      <c r="G207" s="18">
        <f>D207*F207</f>
        <v>1760</v>
      </c>
      <c r="H207" s="18">
        <f>D207*41</f>
        <v>90.2</v>
      </c>
      <c r="I207" s="19">
        <f>H207*0.2</f>
        <v>18.04</v>
      </c>
      <c r="J207" s="19">
        <f>H207*0.45</f>
        <v>40.59</v>
      </c>
      <c r="K207" s="19">
        <f>H207*0.3</f>
        <v>27.06</v>
      </c>
      <c r="L207" s="20">
        <v>0</v>
      </c>
      <c r="M207" s="19">
        <f>H207*0.05</f>
        <v>4.51</v>
      </c>
    </row>
    <row r="208" ht="14.25" spans="1:13">
      <c r="A208" s="13">
        <v>204</v>
      </c>
      <c r="B208" s="14" t="s">
        <v>221</v>
      </c>
      <c r="C208" s="15" t="s">
        <v>19</v>
      </c>
      <c r="D208" s="16">
        <v>2.14</v>
      </c>
      <c r="E208" s="17">
        <v>0.0513</v>
      </c>
      <c r="F208" s="18">
        <v>800</v>
      </c>
      <c r="G208" s="18">
        <f>D208*F208</f>
        <v>1712</v>
      </c>
      <c r="H208" s="18">
        <f>D208*41</f>
        <v>87.74</v>
      </c>
      <c r="I208" s="19">
        <f>H208*0.2</f>
        <v>17.548</v>
      </c>
      <c r="J208" s="19">
        <f>H208*0.45</f>
        <v>39.483</v>
      </c>
      <c r="K208" s="19">
        <f>H208*0.3</f>
        <v>26.322</v>
      </c>
      <c r="L208" s="20">
        <v>0</v>
      </c>
      <c r="M208" s="19">
        <f>H208*0.05</f>
        <v>4.387</v>
      </c>
    </row>
    <row r="209" ht="14.25" spans="1:13">
      <c r="A209" s="13">
        <v>205</v>
      </c>
      <c r="B209" s="14" t="s">
        <v>222</v>
      </c>
      <c r="C209" s="15" t="s">
        <v>19</v>
      </c>
      <c r="D209" s="16">
        <v>1.98</v>
      </c>
      <c r="E209" s="17">
        <v>0.0513</v>
      </c>
      <c r="F209" s="18">
        <v>800</v>
      </c>
      <c r="G209" s="18">
        <f>D209*F209</f>
        <v>1584</v>
      </c>
      <c r="H209" s="18">
        <f>D209*41</f>
        <v>81.18</v>
      </c>
      <c r="I209" s="19">
        <f>H209*0.2</f>
        <v>16.236</v>
      </c>
      <c r="J209" s="19">
        <f>H209*0.45</f>
        <v>36.531</v>
      </c>
      <c r="K209" s="19">
        <f>H209*0.3</f>
        <v>24.354</v>
      </c>
      <c r="L209" s="20">
        <v>0</v>
      </c>
      <c r="M209" s="19">
        <f>H209*0.05</f>
        <v>4.059</v>
      </c>
    </row>
    <row r="210" ht="14.25" spans="1:13">
      <c r="A210" s="13">
        <v>206</v>
      </c>
      <c r="B210" s="14" t="s">
        <v>223</v>
      </c>
      <c r="C210" s="15" t="s">
        <v>19</v>
      </c>
      <c r="D210" s="16">
        <v>1.5</v>
      </c>
      <c r="E210" s="17">
        <v>0.0513</v>
      </c>
      <c r="F210" s="18">
        <v>800</v>
      </c>
      <c r="G210" s="18">
        <f>D210*F210</f>
        <v>1200</v>
      </c>
      <c r="H210" s="18">
        <f>D210*41</f>
        <v>61.5</v>
      </c>
      <c r="I210" s="19">
        <f>H210*0.2</f>
        <v>12.3</v>
      </c>
      <c r="J210" s="19">
        <f>H210*0.45</f>
        <v>27.675</v>
      </c>
      <c r="K210" s="19">
        <f>H210*0.3</f>
        <v>18.45</v>
      </c>
      <c r="L210" s="20">
        <v>0</v>
      </c>
      <c r="M210" s="19">
        <f>H210*0.05</f>
        <v>3.075</v>
      </c>
    </row>
    <row r="211" ht="14.25" spans="1:13">
      <c r="A211" s="13">
        <v>207</v>
      </c>
      <c r="B211" s="14" t="s">
        <v>224</v>
      </c>
      <c r="C211" s="15" t="s">
        <v>19</v>
      </c>
      <c r="D211" s="16">
        <v>1.16</v>
      </c>
      <c r="E211" s="17">
        <v>0.0513</v>
      </c>
      <c r="F211" s="18">
        <v>800</v>
      </c>
      <c r="G211" s="18">
        <f>D211*F211</f>
        <v>928</v>
      </c>
      <c r="H211" s="18">
        <f>D211*41</f>
        <v>47.56</v>
      </c>
      <c r="I211" s="19">
        <f>H211*0.2</f>
        <v>9.512</v>
      </c>
      <c r="J211" s="19">
        <f>H211*0.45</f>
        <v>21.402</v>
      </c>
      <c r="K211" s="19">
        <f>H211*0.3</f>
        <v>14.268</v>
      </c>
      <c r="L211" s="20">
        <v>0</v>
      </c>
      <c r="M211" s="19">
        <f>H211*0.05</f>
        <v>2.378</v>
      </c>
    </row>
    <row r="212" ht="14.25" spans="1:13">
      <c r="A212" s="13">
        <v>208</v>
      </c>
      <c r="B212" s="14" t="s">
        <v>225</v>
      </c>
      <c r="C212" s="15" t="s">
        <v>19</v>
      </c>
      <c r="D212" s="16">
        <v>0.62</v>
      </c>
      <c r="E212" s="17">
        <v>0.0513</v>
      </c>
      <c r="F212" s="18">
        <v>800</v>
      </c>
      <c r="G212" s="18">
        <f>D212*F212</f>
        <v>496</v>
      </c>
      <c r="H212" s="18">
        <f>D212*41</f>
        <v>25.42</v>
      </c>
      <c r="I212" s="19">
        <f>H212*0.2</f>
        <v>5.084</v>
      </c>
      <c r="J212" s="19">
        <f>H212*0.45</f>
        <v>11.439</v>
      </c>
      <c r="K212" s="19">
        <f>H212*0.3</f>
        <v>7.626</v>
      </c>
      <c r="L212" s="20">
        <v>0</v>
      </c>
      <c r="M212" s="19">
        <f>H212*0.05</f>
        <v>1.271</v>
      </c>
    </row>
    <row r="213" ht="14.25" spans="1:13">
      <c r="A213" s="13" t="s">
        <v>226</v>
      </c>
      <c r="B213" s="15"/>
      <c r="C213" s="15"/>
      <c r="D213" s="21">
        <f>SUM(D5:D212)</f>
        <v>1800</v>
      </c>
      <c r="E213" s="17"/>
      <c r="F213" s="18"/>
      <c r="G213" s="22">
        <f t="shared" ref="G213:M213" si="24">SUM(G5:G212)</f>
        <v>1440000</v>
      </c>
      <c r="H213" s="22">
        <f t="shared" si="24"/>
        <v>73800</v>
      </c>
      <c r="I213" s="23">
        <f t="shared" si="24"/>
        <v>14760</v>
      </c>
      <c r="J213" s="24">
        <f t="shared" si="24"/>
        <v>33210</v>
      </c>
      <c r="K213" s="23">
        <f t="shared" si="24"/>
        <v>22140</v>
      </c>
      <c r="L213" s="13">
        <f t="shared" si="24"/>
        <v>0</v>
      </c>
      <c r="M213" s="23">
        <f t="shared" si="24"/>
        <v>3690</v>
      </c>
    </row>
    <row r="214" ht="16" customHeight="1" spans="1:13">
      <c r="A214" s="25" t="s">
        <v>227</v>
      </c>
      <c r="C214" s="26"/>
      <c r="D214" s="25"/>
      <c r="F214" s="26"/>
      <c r="G214" s="25"/>
      <c r="H214" s="25"/>
      <c r="I214" s="25"/>
      <c r="J214" s="25"/>
      <c r="K214" s="25"/>
      <c r="L214" s="27"/>
      <c r="M214" s="28"/>
    </row>
    <row r="215" ht="15" customHeight="1" spans="1:13">
      <c r="A215" s="29"/>
      <c r="B215" s="29"/>
      <c r="C215" s="30"/>
      <c r="D215" s="29"/>
      <c r="E215" s="31"/>
      <c r="F215" s="31"/>
      <c r="G215" s="8"/>
      <c r="H215" s="8"/>
      <c r="I215" s="32"/>
      <c r="J215" s="32" t="s">
        <v>228</v>
      </c>
      <c r="K215" s="32"/>
      <c r="L215" s="32"/>
      <c r="M215" s="9"/>
    </row>
  </sheetData>
  <mergeCells count="7">
    <mergeCell ref="A1:M1"/>
    <mergeCell ref="A2:B2"/>
    <mergeCell ref="C2:G2"/>
    <mergeCell ref="A3:B3"/>
    <mergeCell ref="C3:G3"/>
    <mergeCell ref="J3:L3"/>
    <mergeCell ref="J215:L215"/>
  </mergeCells>
  <conditionalFormatting sqref="B5:B212">
    <cfRule type="expression" dxfId="0" priority="1">
      <formula>AND(SUMPRODUCT(IFERROR(1*(($B$5:$B$212&amp;"x")=(B5&amp;"x")),0))&gt;1,NOT(ISBLANK(B5)))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691DAFB108C74D988E0053764D929885_13</vt:lpwstr>
  </property>
  <property fmtid="{D5CDD505-2E9C-101B-9397-08002B2CF9AE}" pid="3" name="KSOProductBuildVer">
    <vt:lpwstr>2052-12.1.0.25225</vt:lpwstr>
  </property>
  <property fmtid="{D5CDD505-2E9C-101B-9397-08002B2CF9AE}" pid="4" name="CalculationRule">
    <vt:i4>0</vt:i4>
  </property>
</Properties>
</file>