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<sst xmlns="http://schemas.openxmlformats.org/spreadsheetml/2006/main" count="265" uniqueCount="144">
  <si>
    <t>中国太平洋财产保险股份有限公司邯郸市魏县支公司玉米完全成本保险承保公示清单</t>
  </si>
  <si>
    <t>投保人：</t>
  </si>
  <si>
    <t>魏县大兴庄镇北秦固村村民委员会</t>
  </si>
  <si>
    <t>投保单号:</t>
  </si>
  <si>
    <t>ASHJVDS66A26P050077C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</si>
  <si>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</si>
  <si>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</si>
  <si>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</si>
  <si>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</si>
  <si>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</si>
  <si>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</si>
  <si>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</si>
  <si>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</si>
  <si>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</si>
  <si>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</si>
  <si>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</si>
  <si>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</si>
  <si>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</si>
  <si>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刘贵廷</t>
  </si>
  <si>
    <t>玉米完全成本保险</t>
  </si>
  <si>
    <t>王金星</t>
  </si>
  <si>
    <t>张春山</t>
  </si>
  <si>
    <t>常克良</t>
  </si>
  <si>
    <t>张观为</t>
  </si>
  <si>
    <t>常继锋</t>
  </si>
  <si>
    <t>常文立</t>
  </si>
  <si>
    <t>刘玉峰</t>
  </si>
  <si>
    <t>李东生</t>
  </si>
  <si>
    <t>刘书章</t>
  </si>
  <si>
    <t>常宗海</t>
  </si>
  <si>
    <t>胡秀玲</t>
  </si>
  <si>
    <t>张新全</t>
  </si>
  <si>
    <t>刘玉岭</t>
  </si>
  <si>
    <t>刘玉忠</t>
  </si>
  <si>
    <t>张继魁</t>
  </si>
  <si>
    <t>王学贵</t>
  </si>
  <si>
    <t>李克桥</t>
  </si>
  <si>
    <t>刘建军</t>
  </si>
  <si>
    <t>张继峰</t>
  </si>
  <si>
    <t>李克秀</t>
  </si>
  <si>
    <t>常永志</t>
  </si>
  <si>
    <t>张观怀</t>
  </si>
  <si>
    <t>张观明</t>
  </si>
  <si>
    <t>常克书</t>
  </si>
  <si>
    <t>常继和</t>
  </si>
  <si>
    <t>张现青</t>
  </si>
  <si>
    <t>常玉章</t>
  </si>
  <si>
    <t>李文立</t>
  </si>
  <si>
    <t>常宗正</t>
  </si>
  <si>
    <t>刘东林</t>
  </si>
  <si>
    <t>刘心法</t>
  </si>
  <si>
    <t>刘付忠</t>
  </si>
  <si>
    <t>李改顺</t>
  </si>
  <si>
    <t>李宪军</t>
  </si>
  <si>
    <t>常克礼</t>
  </si>
  <si>
    <t>常克文</t>
  </si>
  <si>
    <t>刘西岭</t>
  </si>
  <si>
    <t>常继宽</t>
  </si>
  <si>
    <t>张现军</t>
  </si>
  <si>
    <t>张国强</t>
  </si>
  <si>
    <t>李会亮</t>
  </si>
  <si>
    <t>张雪堂</t>
  </si>
  <si>
    <t>李克志</t>
  </si>
  <si>
    <t>李丙云</t>
  </si>
  <si>
    <t>李四海</t>
  </si>
  <si>
    <t>刘东岭</t>
  </si>
  <si>
    <t>李先锋</t>
  </si>
  <si>
    <t>常继昌</t>
  </si>
  <si>
    <t>常章书</t>
  </si>
  <si>
    <t>张观新</t>
  </si>
  <si>
    <t>常宗国</t>
  </si>
  <si>
    <t>张观刚</t>
  </si>
  <si>
    <t>张现忠</t>
  </si>
  <si>
    <t>常怀亮</t>
  </si>
  <si>
    <t>李克领</t>
  </si>
  <si>
    <t>李春祥</t>
  </si>
  <si>
    <t>常章龙</t>
  </si>
  <si>
    <t>刘玉文</t>
  </si>
  <si>
    <t>刘海岭</t>
  </si>
  <si>
    <t>张贵军</t>
  </si>
  <si>
    <t>李克栋</t>
  </si>
  <si>
    <t>李文亮</t>
  </si>
  <si>
    <t>袁换英</t>
  </si>
  <si>
    <t>李艮合</t>
  </si>
  <si>
    <t>李改书</t>
  </si>
  <si>
    <t>常怀兰</t>
  </si>
  <si>
    <t>常克申</t>
  </si>
  <si>
    <t>李改成</t>
  </si>
  <si>
    <t>李顺堂</t>
  </si>
  <si>
    <t>李会法</t>
  </si>
  <si>
    <t>李克山</t>
  </si>
  <si>
    <t>李金海</t>
  </si>
  <si>
    <t>李文海</t>
  </si>
  <si>
    <t>李先民</t>
  </si>
  <si>
    <t>李克荣</t>
  </si>
  <si>
    <t>李文堂</t>
  </si>
  <si>
    <t>李兵山</t>
  </si>
  <si>
    <t>白书梅</t>
  </si>
  <si>
    <t>李文生</t>
  </si>
  <si>
    <t>刘书林</t>
  </si>
  <si>
    <t>李军永</t>
  </si>
  <si>
    <t>常贵福</t>
  </si>
  <si>
    <t>常保法</t>
  </si>
  <si>
    <t>李克瑞</t>
  </si>
  <si>
    <t>李二刚</t>
  </si>
  <si>
    <t>李宪武</t>
  </si>
  <si>
    <t>刘长春</t>
  </si>
  <si>
    <t>李宪臣</t>
  </si>
  <si>
    <t>李保合</t>
  </si>
  <si>
    <t>常永辉</t>
  </si>
  <si>
    <t>张观信</t>
  </si>
  <si>
    <t>刘付有</t>
  </si>
  <si>
    <t>张长安</t>
  </si>
  <si>
    <t>李东文</t>
  </si>
  <si>
    <t>张继永</t>
  </si>
  <si>
    <t>李先俊</t>
  </si>
  <si>
    <t>张贵林</t>
  </si>
  <si>
    <t>李顺法</t>
  </si>
  <si>
    <t>李心文</t>
  </si>
  <si>
    <t>张继文</t>
  </si>
  <si>
    <t>李怀刚</t>
  </si>
  <si>
    <t>常文祥</t>
  </si>
  <si>
    <t>张继勇</t>
  </si>
  <si>
    <t>刘井忠</t>
  </si>
  <si>
    <t>常宗永</t>
  </si>
  <si>
    <t>常宗亮</t>
  </si>
  <si>
    <t>常书文</t>
  </si>
  <si>
    <t>李占军</t>
  </si>
  <si>
    <t>杜文忠</t>
  </si>
  <si>
    <t>常宗杰</t>
  </si>
  <si>
    <t>李海军</t>
  </si>
  <si>
    <t>李心堂</t>
  </si>
  <si>
    <t>常宗法</t>
  </si>
  <si>
    <t>李春堂</t>
  </si>
  <si>
    <t>李社民</t>
  </si>
  <si>
    <t>张继平</t>
  </si>
  <si>
    <t>常宗俊</t>
  </si>
  <si>
    <t>张观会</t>
  </si>
  <si>
    <t>张观军</t>
  </si>
  <si>
    <t>刘军</t>
  </si>
  <si>
    <t>刘学林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</si>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</sst>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xf>
    <xf numFmtId="0" fontId="6"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9"/>
  <sheetViews>
    <sheetView tabSelected="1" workbookViewId="0">
      <selection activeCell="E7" sqref="E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52.4</v>
      </c>
      <c r="E5" s="17">
        <v>0.0513</v>
      </c>
      <c r="F5" s="18">
        <v>800</v>
      </c>
      <c r="G5" s="18">
        <f t="shared" ref="G5:G11" si="0">D5*F5</f>
        <v>41920</v>
      </c>
      <c r="H5" s="18">
        <f>D5*41</f>
        <v>2148.4</v>
      </c>
      <c r="I5" s="19">
        <f t="shared" ref="I5:I11" si="1">H5*0.2</f>
        <v>429.68</v>
      </c>
      <c r="J5" s="19">
        <f t="shared" ref="J5:J11" si="2">H5*0.45</f>
        <v>966.78</v>
      </c>
      <c r="K5" s="19">
        <f t="shared" ref="K5:K11" si="3">H5*0.3</f>
        <v>644.52</v>
      </c>
      <c r="L5" s="20">
        <v>0</v>
      </c>
      <c r="M5" s="19">
        <f t="shared" ref="M5:M11" si="4">H5*0.05</f>
        <v>107.42</v>
      </c>
    </row>
    <row r="6" ht="14.25" spans="1:13">
      <c r="A6" s="13">
        <v>2</v>
      </c>
      <c r="B6" s="14" t="s">
        <v>20</v>
      </c>
      <c r="C6" s="15" t="s">
        <v>19</v>
      </c>
      <c r="D6" s="16">
        <v>46.58</v>
      </c>
      <c r="E6" s="17">
        <v>0.0513</v>
      </c>
      <c r="F6" s="18">
        <v>800</v>
      </c>
      <c r="G6" s="18">
        <f t="shared" si="0"/>
        <v>37264</v>
      </c>
      <c r="H6" s="18">
        <f t="shared" ref="H6:H11" si="5">D6*41</f>
        <v>1909.78</v>
      </c>
      <c r="I6" s="19">
        <f t="shared" si="1"/>
        <v>381.956</v>
      </c>
      <c r="J6" s="19">
        <f t="shared" si="2"/>
        <v>859.401</v>
      </c>
      <c r="K6" s="19">
        <f t="shared" si="3"/>
        <v>572.934</v>
      </c>
      <c r="L6" s="20">
        <v>0</v>
      </c>
      <c r="M6" s="19">
        <f t="shared" si="4"/>
        <v>95.489</v>
      </c>
    </row>
    <row r="7" ht="14.25" spans="1:13">
      <c r="A7" s="13">
        <v>3</v>
      </c>
      <c r="B7" s="14" t="s">
        <v>21</v>
      </c>
      <c r="C7" s="15" t="s">
        <v>19</v>
      </c>
      <c r="D7" s="16">
        <v>46.56</v>
      </c>
      <c r="E7" s="17">
        <v>0.0513</v>
      </c>
      <c r="F7" s="18">
        <v>800</v>
      </c>
      <c r="G7" s="18">
        <f t="shared" si="0"/>
        <v>37248</v>
      </c>
      <c r="H7" s="18">
        <f t="shared" si="5"/>
        <v>1908.96</v>
      </c>
      <c r="I7" s="19">
        <f t="shared" si="1"/>
        <v>381.792</v>
      </c>
      <c r="J7" s="19">
        <f t="shared" si="2"/>
        <v>859.032</v>
      </c>
      <c r="K7" s="19">
        <f t="shared" si="3"/>
        <v>572.688</v>
      </c>
      <c r="L7" s="20">
        <v>0</v>
      </c>
      <c r="M7" s="19">
        <f t="shared" si="4"/>
        <v>95.448</v>
      </c>
    </row>
    <row r="8" ht="14.25" spans="1:13">
      <c r="A8" s="13">
        <v>4</v>
      </c>
      <c r="B8" s="14" t="s">
        <v>22</v>
      </c>
      <c r="C8" s="15" t="s">
        <v>19</v>
      </c>
      <c r="D8" s="16">
        <v>45.92</v>
      </c>
      <c r="E8" s="17">
        <v>0.0513</v>
      </c>
      <c r="F8" s="18">
        <v>800</v>
      </c>
      <c r="G8" s="18">
        <f t="shared" si="0"/>
        <v>36736</v>
      </c>
      <c r="H8" s="18">
        <f t="shared" si="5"/>
        <v>1882.72</v>
      </c>
      <c r="I8" s="19">
        <f t="shared" si="1"/>
        <v>376.544</v>
      </c>
      <c r="J8" s="19">
        <f t="shared" si="2"/>
        <v>847.224</v>
      </c>
      <c r="K8" s="19">
        <f t="shared" si="3"/>
        <v>564.816</v>
      </c>
      <c r="L8" s="20">
        <v>0</v>
      </c>
      <c r="M8" s="19">
        <f t="shared" si="4"/>
        <v>94.136</v>
      </c>
    </row>
    <row r="9" ht="14.25" spans="1:13">
      <c r="A9" s="13">
        <v>5</v>
      </c>
      <c r="B9" s="14" t="s">
        <v>23</v>
      </c>
      <c r="C9" s="15" t="s">
        <v>19</v>
      </c>
      <c r="D9" s="16">
        <v>44.74</v>
      </c>
      <c r="E9" s="17">
        <v>0.0513</v>
      </c>
      <c r="F9" s="18">
        <v>800</v>
      </c>
      <c r="G9" s="18">
        <f t="shared" si="0"/>
        <v>35792</v>
      </c>
      <c r="H9" s="18">
        <f t="shared" si="5"/>
        <v>1834.34</v>
      </c>
      <c r="I9" s="19">
        <f t="shared" si="1"/>
        <v>366.868</v>
      </c>
      <c r="J9" s="19">
        <f t="shared" si="2"/>
        <v>825.453</v>
      </c>
      <c r="K9" s="19">
        <f t="shared" si="3"/>
        <v>550.302</v>
      </c>
      <c r="L9" s="20">
        <v>0</v>
      </c>
      <c r="M9" s="19">
        <f t="shared" si="4"/>
        <v>91.717</v>
      </c>
    </row>
    <row r="10" ht="14.25" spans="1:13">
      <c r="A10" s="13">
        <v>6</v>
      </c>
      <c r="B10" s="14" t="s">
        <v>24</v>
      </c>
      <c r="C10" s="15" t="s">
        <v>19</v>
      </c>
      <c r="D10" s="16">
        <v>43.95</v>
      </c>
      <c r="E10" s="17">
        <v>0.0513</v>
      </c>
      <c r="F10" s="18">
        <v>800</v>
      </c>
      <c r="G10" s="18">
        <f t="shared" si="0"/>
        <v>35160</v>
      </c>
      <c r="H10" s="18">
        <f t="shared" si="5"/>
        <v>1801.95</v>
      </c>
      <c r="I10" s="19">
        <f t="shared" si="1"/>
        <v>360.39</v>
      </c>
      <c r="J10" s="19">
        <f t="shared" si="2"/>
        <v>810.8775</v>
      </c>
      <c r="K10" s="19">
        <f t="shared" si="3"/>
        <v>540.585</v>
      </c>
      <c r="L10" s="20">
        <v>0</v>
      </c>
      <c r="M10" s="19">
        <f t="shared" si="4"/>
        <v>90.0975</v>
      </c>
    </row>
    <row r="11" ht="14.25" spans="1:13">
      <c r="A11" s="13">
        <v>7</v>
      </c>
      <c r="B11" s="14" t="s">
        <v>25</v>
      </c>
      <c r="C11" s="15" t="s">
        <v>19</v>
      </c>
      <c r="D11" s="16">
        <v>42.92</v>
      </c>
      <c r="E11" s="17">
        <v>0.0513</v>
      </c>
      <c r="F11" s="18">
        <v>800</v>
      </c>
      <c r="G11" s="18">
        <f t="shared" si="0"/>
        <v>34336</v>
      </c>
      <c r="H11" s="18">
        <f t="shared" si="5"/>
        <v>1759.72</v>
      </c>
      <c r="I11" s="19">
        <f t="shared" si="1"/>
        <v>351.944</v>
      </c>
      <c r="J11" s="19">
        <f t="shared" si="2"/>
        <v>791.874</v>
      </c>
      <c r="K11" s="19">
        <f t="shared" si="3"/>
        <v>527.916</v>
      </c>
      <c r="L11" s="20">
        <v>0</v>
      </c>
      <c r="M11" s="19">
        <f t="shared" si="4"/>
        <v>87.986</v>
      </c>
    </row>
    <row r="12" ht="14.25" spans="1:13">
      <c r="A12" s="13">
        <v>8</v>
      </c>
      <c r="B12" s="14" t="s">
        <v>26</v>
      </c>
      <c r="C12" s="15" t="s">
        <v>19</v>
      </c>
      <c r="D12" s="16">
        <v>40.04</v>
      </c>
      <c r="E12" s="17">
        <v>0.0513</v>
      </c>
      <c r="F12" s="18">
        <v>800</v>
      </c>
      <c r="G12" s="18">
        <f t="shared" ref="G12:G75" si="6">D12*F12</f>
        <v>32032</v>
      </c>
      <c r="H12" s="18">
        <f t="shared" ref="H12:H75" si="7">D12*41</f>
        <v>1641.64</v>
      </c>
      <c r="I12" s="19">
        <f t="shared" ref="I12:I75" si="8">H12*0.2</f>
        <v>328.328</v>
      </c>
      <c r="J12" s="19">
        <f t="shared" ref="J12:J75" si="9">H12*0.45</f>
        <v>738.738</v>
      </c>
      <c r="K12" s="19">
        <f t="shared" ref="K12:K75" si="10">H12*0.3</f>
        <v>492.492</v>
      </c>
      <c r="L12" s="20">
        <v>0</v>
      </c>
      <c r="M12" s="19">
        <f t="shared" ref="M12:M75" si="11">H12*0.05</f>
        <v>82.082</v>
      </c>
    </row>
    <row r="13" ht="14.25" spans="1:13">
      <c r="A13" s="13">
        <v>9</v>
      </c>
      <c r="B13" s="14" t="s">
        <v>27</v>
      </c>
      <c r="C13" s="15" t="s">
        <v>19</v>
      </c>
      <c r="D13" s="16">
        <v>33.62</v>
      </c>
      <c r="E13" s="17">
        <v>0.0513</v>
      </c>
      <c r="F13" s="18">
        <v>800</v>
      </c>
      <c r="G13" s="18">
        <f t="shared" si="6"/>
        <v>26896</v>
      </c>
      <c r="H13" s="18">
        <f t="shared" si="7"/>
        <v>1378.42</v>
      </c>
      <c r="I13" s="19">
        <f t="shared" si="8"/>
        <v>275.684</v>
      </c>
      <c r="J13" s="19">
        <f t="shared" si="9"/>
        <v>620.289</v>
      </c>
      <c r="K13" s="19">
        <f t="shared" si="10"/>
        <v>413.526</v>
      </c>
      <c r="L13" s="20">
        <v>0</v>
      </c>
      <c r="M13" s="19">
        <f t="shared" si="11"/>
        <v>68.921</v>
      </c>
    </row>
    <row r="14" ht="14.25" spans="1:13">
      <c r="A14" s="13">
        <v>10</v>
      </c>
      <c r="B14" s="14" t="s">
        <v>28</v>
      </c>
      <c r="C14" s="15" t="s">
        <v>19</v>
      </c>
      <c r="D14" s="16">
        <v>32.11</v>
      </c>
      <c r="E14" s="17">
        <v>0.0513</v>
      </c>
      <c r="F14" s="18">
        <v>800</v>
      </c>
      <c r="G14" s="18">
        <f t="shared" si="6"/>
        <v>25688</v>
      </c>
      <c r="H14" s="18">
        <f t="shared" si="7"/>
        <v>1316.51</v>
      </c>
      <c r="I14" s="19">
        <f t="shared" si="8"/>
        <v>263.302</v>
      </c>
      <c r="J14" s="19">
        <f t="shared" si="9"/>
        <v>592.4295</v>
      </c>
      <c r="K14" s="19">
        <f t="shared" si="10"/>
        <v>394.953</v>
      </c>
      <c r="L14" s="20">
        <v>0</v>
      </c>
      <c r="M14" s="19">
        <f t="shared" si="11"/>
        <v>65.8255</v>
      </c>
    </row>
    <row r="15" ht="14.25" spans="1:13">
      <c r="A15" s="13">
        <v>11</v>
      </c>
      <c r="B15" s="14" t="s">
        <v>29</v>
      </c>
      <c r="C15" s="15" t="s">
        <v>19</v>
      </c>
      <c r="D15" s="16">
        <v>30.44</v>
      </c>
      <c r="E15" s="17">
        <v>0.0513</v>
      </c>
      <c r="F15" s="18">
        <v>800</v>
      </c>
      <c r="G15" s="18">
        <f t="shared" si="6"/>
        <v>24352</v>
      </c>
      <c r="H15" s="18">
        <f t="shared" si="7"/>
        <v>1248.04</v>
      </c>
      <c r="I15" s="19">
        <f t="shared" si="8"/>
        <v>249.608</v>
      </c>
      <c r="J15" s="19">
        <f t="shared" si="9"/>
        <v>561.618</v>
      </c>
      <c r="K15" s="19">
        <f t="shared" si="10"/>
        <v>374.412</v>
      </c>
      <c r="L15" s="20">
        <v>0</v>
      </c>
      <c r="M15" s="19">
        <f t="shared" si="11"/>
        <v>62.402</v>
      </c>
    </row>
    <row r="16" ht="14.25" spans="1:13">
      <c r="A16" s="13">
        <v>12</v>
      </c>
      <c r="B16" s="14" t="s">
        <v>30</v>
      </c>
      <c r="C16" s="15" t="s">
        <v>19</v>
      </c>
      <c r="D16" s="16">
        <v>29.53</v>
      </c>
      <c r="E16" s="17">
        <v>0.0513</v>
      </c>
      <c r="F16" s="18">
        <v>800</v>
      </c>
      <c r="G16" s="18">
        <f t="shared" si="6"/>
        <v>23624</v>
      </c>
      <c r="H16" s="18">
        <f t="shared" si="7"/>
        <v>1210.73</v>
      </c>
      <c r="I16" s="19">
        <f t="shared" si="8"/>
        <v>242.146</v>
      </c>
      <c r="J16" s="19">
        <f t="shared" si="9"/>
        <v>544.8285</v>
      </c>
      <c r="K16" s="19">
        <f t="shared" si="10"/>
        <v>363.219</v>
      </c>
      <c r="L16" s="20">
        <v>0</v>
      </c>
      <c r="M16" s="19">
        <f t="shared" si="11"/>
        <v>60.5365</v>
      </c>
    </row>
    <row r="17" ht="14.25" spans="1:13">
      <c r="A17" s="13">
        <v>13</v>
      </c>
      <c r="B17" s="14" t="s">
        <v>31</v>
      </c>
      <c r="C17" s="15" t="s">
        <v>19</v>
      </c>
      <c r="D17" s="16">
        <v>29.17</v>
      </c>
      <c r="E17" s="17">
        <v>0.0513</v>
      </c>
      <c r="F17" s="18">
        <v>800</v>
      </c>
      <c r="G17" s="18">
        <f t="shared" si="6"/>
        <v>23336</v>
      </c>
      <c r="H17" s="18">
        <f t="shared" si="7"/>
        <v>1195.97</v>
      </c>
      <c r="I17" s="19">
        <f t="shared" si="8"/>
        <v>239.194</v>
      </c>
      <c r="J17" s="19">
        <f t="shared" si="9"/>
        <v>538.1865</v>
      </c>
      <c r="K17" s="19">
        <f t="shared" si="10"/>
        <v>358.791</v>
      </c>
      <c r="L17" s="20">
        <v>0</v>
      </c>
      <c r="M17" s="19">
        <f t="shared" si="11"/>
        <v>59.7985</v>
      </c>
    </row>
    <row r="18" ht="14.25" spans="1:13">
      <c r="A18" s="13">
        <v>14</v>
      </c>
      <c r="B18" s="14" t="s">
        <v>32</v>
      </c>
      <c r="C18" s="15" t="s">
        <v>19</v>
      </c>
      <c r="D18" s="16">
        <v>26.78</v>
      </c>
      <c r="E18" s="17">
        <v>0.0513</v>
      </c>
      <c r="F18" s="18">
        <v>800</v>
      </c>
      <c r="G18" s="18">
        <f t="shared" si="6"/>
        <v>21424</v>
      </c>
      <c r="H18" s="18">
        <f t="shared" si="7"/>
        <v>1097.98</v>
      </c>
      <c r="I18" s="19">
        <f t="shared" si="8"/>
        <v>219.596</v>
      </c>
      <c r="J18" s="19">
        <f t="shared" si="9"/>
        <v>494.091</v>
      </c>
      <c r="K18" s="19">
        <f t="shared" si="10"/>
        <v>329.394</v>
      </c>
      <c r="L18" s="20">
        <v>0</v>
      </c>
      <c r="M18" s="19">
        <f t="shared" si="11"/>
        <v>54.899</v>
      </c>
    </row>
    <row r="19" ht="14.25" spans="1:13">
      <c r="A19" s="13">
        <v>15</v>
      </c>
      <c r="B19" s="14" t="s">
        <v>33</v>
      </c>
      <c r="C19" s="15" t="s">
        <v>19</v>
      </c>
      <c r="D19" s="16">
        <v>24.88</v>
      </c>
      <c r="E19" s="17">
        <v>0.0513</v>
      </c>
      <c r="F19" s="18">
        <v>800</v>
      </c>
      <c r="G19" s="18">
        <f t="shared" si="6"/>
        <v>19904</v>
      </c>
      <c r="H19" s="18">
        <f t="shared" si="7"/>
        <v>1020.08</v>
      </c>
      <c r="I19" s="19">
        <f t="shared" si="8"/>
        <v>204.016</v>
      </c>
      <c r="J19" s="19">
        <f t="shared" si="9"/>
        <v>459.036</v>
      </c>
      <c r="K19" s="19">
        <f t="shared" si="10"/>
        <v>306.024</v>
      </c>
      <c r="L19" s="20">
        <v>0</v>
      </c>
      <c r="M19" s="19">
        <f t="shared" si="11"/>
        <v>51.004</v>
      </c>
    </row>
    <row r="20" ht="14.25" spans="1:13">
      <c r="A20" s="13">
        <v>16</v>
      </c>
      <c r="B20" s="21" t="s">
        <v>34</v>
      </c>
      <c r="C20" s="15" t="s">
        <v>19</v>
      </c>
      <c r="D20" s="22">
        <v>13.97</v>
      </c>
      <c r="E20" s="17">
        <v>0.0513</v>
      </c>
      <c r="F20" s="18">
        <v>800</v>
      </c>
      <c r="G20" s="18">
        <f t="shared" si="6"/>
        <v>11176</v>
      </c>
      <c r="H20" s="18">
        <f t="shared" si="7"/>
        <v>572.77</v>
      </c>
      <c r="I20" s="19">
        <f t="shared" si="8"/>
        <v>114.554</v>
      </c>
      <c r="J20" s="19">
        <f t="shared" si="9"/>
        <v>257.7465</v>
      </c>
      <c r="K20" s="19">
        <f t="shared" si="10"/>
        <v>171.831</v>
      </c>
      <c r="L20" s="20">
        <v>0</v>
      </c>
      <c r="M20" s="19">
        <f t="shared" si="11"/>
        <v>28.6385</v>
      </c>
    </row>
    <row r="21" ht="14.25" spans="1:13">
      <c r="A21" s="13">
        <v>17</v>
      </c>
      <c r="B21" s="21" t="s">
        <v>35</v>
      </c>
      <c r="C21" s="15" t="s">
        <v>19</v>
      </c>
      <c r="D21" s="22">
        <v>13.03</v>
      </c>
      <c r="E21" s="17">
        <v>0.0513</v>
      </c>
      <c r="F21" s="18">
        <v>800</v>
      </c>
      <c r="G21" s="18">
        <f t="shared" si="6"/>
        <v>10424</v>
      </c>
      <c r="H21" s="18">
        <f t="shared" si="7"/>
        <v>534.23</v>
      </c>
      <c r="I21" s="19">
        <f t="shared" si="8"/>
        <v>106.846</v>
      </c>
      <c r="J21" s="19">
        <f t="shared" si="9"/>
        <v>240.4035</v>
      </c>
      <c r="K21" s="19">
        <f t="shared" si="10"/>
        <v>160.269</v>
      </c>
      <c r="L21" s="20">
        <v>0</v>
      </c>
      <c r="M21" s="19">
        <f t="shared" si="11"/>
        <v>26.7115</v>
      </c>
    </row>
    <row r="22" ht="14.25" spans="1:13">
      <c r="A22" s="13">
        <v>18</v>
      </c>
      <c r="B22" s="21" t="s">
        <v>36</v>
      </c>
      <c r="C22" s="15" t="s">
        <v>19</v>
      </c>
      <c r="D22" s="22">
        <v>12.9</v>
      </c>
      <c r="E22" s="17">
        <v>0.0513</v>
      </c>
      <c r="F22" s="18">
        <v>800</v>
      </c>
      <c r="G22" s="18">
        <f t="shared" si="6"/>
        <v>10320</v>
      </c>
      <c r="H22" s="18">
        <f t="shared" si="7"/>
        <v>528.9</v>
      </c>
      <c r="I22" s="19">
        <f t="shared" si="8"/>
        <v>105.78</v>
      </c>
      <c r="J22" s="19">
        <f t="shared" si="9"/>
        <v>238.005</v>
      </c>
      <c r="K22" s="19">
        <f t="shared" si="10"/>
        <v>158.67</v>
      </c>
      <c r="L22" s="20">
        <v>0</v>
      </c>
      <c r="M22" s="19">
        <f t="shared" si="11"/>
        <v>26.445</v>
      </c>
    </row>
    <row r="23" ht="14.25" spans="1:13">
      <c r="A23" s="13">
        <v>19</v>
      </c>
      <c r="B23" s="21" t="s">
        <v>37</v>
      </c>
      <c r="C23" s="15" t="s">
        <v>19</v>
      </c>
      <c r="D23" s="22">
        <v>11.94</v>
      </c>
      <c r="E23" s="17">
        <v>0.0513</v>
      </c>
      <c r="F23" s="18">
        <v>800</v>
      </c>
      <c r="G23" s="18">
        <f t="shared" si="6"/>
        <v>9552</v>
      </c>
      <c r="H23" s="18">
        <f t="shared" si="7"/>
        <v>489.54</v>
      </c>
      <c r="I23" s="19">
        <f t="shared" si="8"/>
        <v>97.908</v>
      </c>
      <c r="J23" s="19">
        <f t="shared" si="9"/>
        <v>220.293</v>
      </c>
      <c r="K23" s="19">
        <f t="shared" si="10"/>
        <v>146.862</v>
      </c>
      <c r="L23" s="20">
        <v>0</v>
      </c>
      <c r="M23" s="19">
        <f t="shared" si="11"/>
        <v>24.477</v>
      </c>
    </row>
    <row r="24" ht="14.25" spans="1:13">
      <c r="A24" s="13">
        <v>20</v>
      </c>
      <c r="B24" s="21" t="s">
        <v>38</v>
      </c>
      <c r="C24" s="15" t="s">
        <v>19</v>
      </c>
      <c r="D24" s="22">
        <v>11.32</v>
      </c>
      <c r="E24" s="17">
        <v>0.0513</v>
      </c>
      <c r="F24" s="18">
        <v>800</v>
      </c>
      <c r="G24" s="18">
        <f t="shared" si="6"/>
        <v>9056</v>
      </c>
      <c r="H24" s="18">
        <f t="shared" si="7"/>
        <v>464.12</v>
      </c>
      <c r="I24" s="19">
        <f t="shared" si="8"/>
        <v>92.824</v>
      </c>
      <c r="J24" s="19">
        <f t="shared" si="9"/>
        <v>208.854</v>
      </c>
      <c r="K24" s="19">
        <f t="shared" si="10"/>
        <v>139.236</v>
      </c>
      <c r="L24" s="20">
        <v>0</v>
      </c>
      <c r="M24" s="19">
        <f t="shared" si="11"/>
        <v>23.206</v>
      </c>
    </row>
    <row r="25" ht="14.25" spans="1:13">
      <c r="A25" s="13">
        <v>21</v>
      </c>
      <c r="B25" s="21" t="s">
        <v>39</v>
      </c>
      <c r="C25" s="15" t="s">
        <v>19</v>
      </c>
      <c r="D25" s="22">
        <v>10.22</v>
      </c>
      <c r="E25" s="17">
        <v>0.0513</v>
      </c>
      <c r="F25" s="18">
        <v>800</v>
      </c>
      <c r="G25" s="18">
        <f t="shared" si="6"/>
        <v>8176</v>
      </c>
      <c r="H25" s="18">
        <f t="shared" si="7"/>
        <v>419.02</v>
      </c>
      <c r="I25" s="19">
        <f t="shared" si="8"/>
        <v>83.804</v>
      </c>
      <c r="J25" s="19">
        <f t="shared" si="9"/>
        <v>188.559</v>
      </c>
      <c r="K25" s="19">
        <f t="shared" si="10"/>
        <v>125.706</v>
      </c>
      <c r="L25" s="20">
        <v>0</v>
      </c>
      <c r="M25" s="19">
        <f t="shared" si="11"/>
        <v>20.951</v>
      </c>
    </row>
    <row r="26" ht="14.25" spans="1:13">
      <c r="A26" s="13">
        <v>22</v>
      </c>
      <c r="B26" s="21" t="s">
        <v>40</v>
      </c>
      <c r="C26" s="15" t="s">
        <v>19</v>
      </c>
      <c r="D26" s="22">
        <v>9.25</v>
      </c>
      <c r="E26" s="17">
        <v>0.0513</v>
      </c>
      <c r="F26" s="18">
        <v>800</v>
      </c>
      <c r="G26" s="18">
        <f t="shared" si="6"/>
        <v>7400</v>
      </c>
      <c r="H26" s="18">
        <f t="shared" si="7"/>
        <v>379.25</v>
      </c>
      <c r="I26" s="19">
        <f t="shared" si="8"/>
        <v>75.85</v>
      </c>
      <c r="J26" s="19">
        <f t="shared" si="9"/>
        <v>170.6625</v>
      </c>
      <c r="K26" s="19">
        <f t="shared" si="10"/>
        <v>113.775</v>
      </c>
      <c r="L26" s="20">
        <v>0</v>
      </c>
      <c r="M26" s="19">
        <f t="shared" si="11"/>
        <v>18.9625</v>
      </c>
    </row>
    <row r="27" ht="14.25" spans="1:13">
      <c r="A27" s="13">
        <v>23</v>
      </c>
      <c r="B27" s="21" t="s">
        <v>41</v>
      </c>
      <c r="C27" s="15" t="s">
        <v>19</v>
      </c>
      <c r="D27" s="22">
        <v>9.18</v>
      </c>
      <c r="E27" s="17">
        <v>0.0513</v>
      </c>
      <c r="F27" s="18">
        <v>800</v>
      </c>
      <c r="G27" s="18">
        <f t="shared" si="6"/>
        <v>7344</v>
      </c>
      <c r="H27" s="18">
        <f t="shared" si="7"/>
        <v>376.38</v>
      </c>
      <c r="I27" s="19">
        <f t="shared" si="8"/>
        <v>75.276</v>
      </c>
      <c r="J27" s="19">
        <f t="shared" si="9"/>
        <v>169.371</v>
      </c>
      <c r="K27" s="19">
        <f t="shared" si="10"/>
        <v>112.914</v>
      </c>
      <c r="L27" s="20">
        <v>0</v>
      </c>
      <c r="M27" s="19">
        <f t="shared" si="11"/>
        <v>18.819</v>
      </c>
    </row>
    <row r="28" ht="14.25" spans="1:13">
      <c r="A28" s="13">
        <v>24</v>
      </c>
      <c r="B28" s="21" t="s">
        <v>42</v>
      </c>
      <c r="C28" s="15" t="s">
        <v>19</v>
      </c>
      <c r="D28" s="22">
        <v>8.97</v>
      </c>
      <c r="E28" s="17">
        <v>0.0513</v>
      </c>
      <c r="F28" s="18">
        <v>800</v>
      </c>
      <c r="G28" s="18">
        <f t="shared" si="6"/>
        <v>7176</v>
      </c>
      <c r="H28" s="18">
        <f t="shared" si="7"/>
        <v>367.77</v>
      </c>
      <c r="I28" s="19">
        <f t="shared" si="8"/>
        <v>73.554</v>
      </c>
      <c r="J28" s="19">
        <f t="shared" si="9"/>
        <v>165.4965</v>
      </c>
      <c r="K28" s="19">
        <f t="shared" si="10"/>
        <v>110.331</v>
      </c>
      <c r="L28" s="20">
        <v>0</v>
      </c>
      <c r="M28" s="19">
        <f t="shared" si="11"/>
        <v>18.3885</v>
      </c>
    </row>
    <row r="29" ht="14.25" spans="1:13">
      <c r="A29" s="13">
        <v>25</v>
      </c>
      <c r="B29" s="21" t="s">
        <v>43</v>
      </c>
      <c r="C29" s="15" t="s">
        <v>19</v>
      </c>
      <c r="D29" s="22">
        <v>8.96</v>
      </c>
      <c r="E29" s="17">
        <v>0.0513</v>
      </c>
      <c r="F29" s="18">
        <v>800</v>
      </c>
      <c r="G29" s="18">
        <f t="shared" si="6"/>
        <v>7168</v>
      </c>
      <c r="H29" s="18">
        <f t="shared" si="7"/>
        <v>367.36</v>
      </c>
      <c r="I29" s="19">
        <f t="shared" si="8"/>
        <v>73.472</v>
      </c>
      <c r="J29" s="19">
        <f t="shared" si="9"/>
        <v>165.312</v>
      </c>
      <c r="K29" s="19">
        <f t="shared" si="10"/>
        <v>110.208</v>
      </c>
      <c r="L29" s="20">
        <v>0</v>
      </c>
      <c r="M29" s="19">
        <f t="shared" si="11"/>
        <v>18.368</v>
      </c>
    </row>
    <row r="30" ht="14.25" spans="1:13">
      <c r="A30" s="13">
        <v>26</v>
      </c>
      <c r="B30" s="21" t="s">
        <v>44</v>
      </c>
      <c r="C30" s="15" t="s">
        <v>19</v>
      </c>
      <c r="D30" s="22">
        <v>8.89</v>
      </c>
      <c r="E30" s="17">
        <v>0.0513</v>
      </c>
      <c r="F30" s="18">
        <v>800</v>
      </c>
      <c r="G30" s="18">
        <f t="shared" si="6"/>
        <v>7112</v>
      </c>
      <c r="H30" s="18">
        <f t="shared" si="7"/>
        <v>364.49</v>
      </c>
      <c r="I30" s="19">
        <f t="shared" si="8"/>
        <v>72.898</v>
      </c>
      <c r="J30" s="19">
        <f t="shared" si="9"/>
        <v>164.0205</v>
      </c>
      <c r="K30" s="19">
        <f t="shared" si="10"/>
        <v>109.347</v>
      </c>
      <c r="L30" s="20">
        <v>0</v>
      </c>
      <c r="M30" s="19">
        <f t="shared" si="11"/>
        <v>18.2245</v>
      </c>
    </row>
    <row r="31" ht="14.25" spans="1:13">
      <c r="A31" s="13">
        <v>27</v>
      </c>
      <c r="B31" s="21" t="s">
        <v>45</v>
      </c>
      <c r="C31" s="15" t="s">
        <v>19</v>
      </c>
      <c r="D31" s="22">
        <v>8.85</v>
      </c>
      <c r="E31" s="17">
        <v>0.0513</v>
      </c>
      <c r="F31" s="18">
        <v>800</v>
      </c>
      <c r="G31" s="18">
        <f t="shared" si="6"/>
        <v>7080</v>
      </c>
      <c r="H31" s="18">
        <f t="shared" si="7"/>
        <v>362.85</v>
      </c>
      <c r="I31" s="19">
        <f t="shared" si="8"/>
        <v>72.57</v>
      </c>
      <c r="J31" s="19">
        <f t="shared" si="9"/>
        <v>163.2825</v>
      </c>
      <c r="K31" s="19">
        <f t="shared" si="10"/>
        <v>108.855</v>
      </c>
      <c r="L31" s="20">
        <v>0</v>
      </c>
      <c r="M31" s="19">
        <f t="shared" si="11"/>
        <v>18.1425</v>
      </c>
    </row>
    <row r="32" ht="14.25" spans="1:13">
      <c r="A32" s="13">
        <v>28</v>
      </c>
      <c r="B32" s="21" t="s">
        <v>46</v>
      </c>
      <c r="C32" s="15" t="s">
        <v>19</v>
      </c>
      <c r="D32" s="22">
        <v>8.32</v>
      </c>
      <c r="E32" s="17">
        <v>0.0513</v>
      </c>
      <c r="F32" s="18">
        <v>800</v>
      </c>
      <c r="G32" s="18">
        <f t="shared" si="6"/>
        <v>6656</v>
      </c>
      <c r="H32" s="18">
        <f t="shared" si="7"/>
        <v>341.12</v>
      </c>
      <c r="I32" s="19">
        <f t="shared" si="8"/>
        <v>68.224</v>
      </c>
      <c r="J32" s="19">
        <f t="shared" si="9"/>
        <v>153.504</v>
      </c>
      <c r="K32" s="19">
        <f t="shared" si="10"/>
        <v>102.336</v>
      </c>
      <c r="L32" s="20">
        <v>0</v>
      </c>
      <c r="M32" s="19">
        <f t="shared" si="11"/>
        <v>17.056</v>
      </c>
    </row>
    <row r="33" ht="14.25" spans="1:13">
      <c r="A33" s="13">
        <v>29</v>
      </c>
      <c r="B33" s="21" t="s">
        <v>47</v>
      </c>
      <c r="C33" s="15" t="s">
        <v>19</v>
      </c>
      <c r="D33" s="22">
        <v>8.3</v>
      </c>
      <c r="E33" s="17">
        <v>0.0513</v>
      </c>
      <c r="F33" s="18">
        <v>800</v>
      </c>
      <c r="G33" s="18">
        <f t="shared" si="6"/>
        <v>6640</v>
      </c>
      <c r="H33" s="18">
        <f t="shared" si="7"/>
        <v>340.3</v>
      </c>
      <c r="I33" s="19">
        <f t="shared" si="8"/>
        <v>68.06</v>
      </c>
      <c r="J33" s="19">
        <f t="shared" si="9"/>
        <v>153.135</v>
      </c>
      <c r="K33" s="19">
        <f t="shared" si="10"/>
        <v>102.09</v>
      </c>
      <c r="L33" s="20">
        <v>0</v>
      </c>
      <c r="M33" s="19">
        <f t="shared" si="11"/>
        <v>17.015</v>
      </c>
    </row>
    <row r="34" ht="14.25" spans="1:13">
      <c r="A34" s="13">
        <v>30</v>
      </c>
      <c r="B34" s="21" t="s">
        <v>48</v>
      </c>
      <c r="C34" s="15" t="s">
        <v>19</v>
      </c>
      <c r="D34" s="22">
        <v>8.3</v>
      </c>
      <c r="E34" s="17">
        <v>0.0513</v>
      </c>
      <c r="F34" s="18">
        <v>800</v>
      </c>
      <c r="G34" s="18">
        <f t="shared" si="6"/>
        <v>6640</v>
      </c>
      <c r="H34" s="18">
        <f t="shared" si="7"/>
        <v>340.3</v>
      </c>
      <c r="I34" s="19">
        <f t="shared" si="8"/>
        <v>68.06</v>
      </c>
      <c r="J34" s="19">
        <f t="shared" si="9"/>
        <v>153.135</v>
      </c>
      <c r="K34" s="19">
        <f t="shared" si="10"/>
        <v>102.09</v>
      </c>
      <c r="L34" s="20">
        <v>0</v>
      </c>
      <c r="M34" s="19">
        <f t="shared" si="11"/>
        <v>17.015</v>
      </c>
    </row>
    <row r="35" ht="14.25" spans="1:13">
      <c r="A35" s="13">
        <v>31</v>
      </c>
      <c r="B35" s="21" t="s">
        <v>49</v>
      </c>
      <c r="C35" s="15" t="s">
        <v>19</v>
      </c>
      <c r="D35" s="22">
        <v>8.11</v>
      </c>
      <c r="E35" s="17">
        <v>0.0513</v>
      </c>
      <c r="F35" s="18">
        <v>800</v>
      </c>
      <c r="G35" s="18">
        <f t="shared" si="6"/>
        <v>6488</v>
      </c>
      <c r="H35" s="18">
        <f t="shared" si="7"/>
        <v>332.51</v>
      </c>
      <c r="I35" s="19">
        <f t="shared" si="8"/>
        <v>66.502</v>
      </c>
      <c r="J35" s="19">
        <f t="shared" si="9"/>
        <v>149.6295</v>
      </c>
      <c r="K35" s="19">
        <f t="shared" si="10"/>
        <v>99.753</v>
      </c>
      <c r="L35" s="20">
        <v>0</v>
      </c>
      <c r="M35" s="19">
        <f t="shared" si="11"/>
        <v>16.6255</v>
      </c>
    </row>
    <row r="36" ht="14.25" spans="1:13">
      <c r="A36" s="13">
        <v>32</v>
      </c>
      <c r="B36" s="21" t="s">
        <v>50</v>
      </c>
      <c r="C36" s="15" t="s">
        <v>19</v>
      </c>
      <c r="D36" s="22">
        <v>7.85</v>
      </c>
      <c r="E36" s="17">
        <v>0.0513</v>
      </c>
      <c r="F36" s="18">
        <v>800</v>
      </c>
      <c r="G36" s="18">
        <f t="shared" si="6"/>
        <v>6280</v>
      </c>
      <c r="H36" s="18">
        <f t="shared" si="7"/>
        <v>321.85</v>
      </c>
      <c r="I36" s="19">
        <f t="shared" si="8"/>
        <v>64.37</v>
      </c>
      <c r="J36" s="19">
        <f t="shared" si="9"/>
        <v>144.8325</v>
      </c>
      <c r="K36" s="19">
        <f t="shared" si="10"/>
        <v>96.555</v>
      </c>
      <c r="L36" s="20">
        <v>0</v>
      </c>
      <c r="M36" s="19">
        <f t="shared" si="11"/>
        <v>16.0925</v>
      </c>
    </row>
    <row r="37" ht="14.25" spans="1:13">
      <c r="A37" s="13">
        <v>33</v>
      </c>
      <c r="B37" s="21" t="s">
        <v>51</v>
      </c>
      <c r="C37" s="15" t="s">
        <v>19</v>
      </c>
      <c r="D37" s="22">
        <v>7.63</v>
      </c>
      <c r="E37" s="17">
        <v>0.0513</v>
      </c>
      <c r="F37" s="18">
        <v>800</v>
      </c>
      <c r="G37" s="18">
        <f t="shared" si="6"/>
        <v>6104</v>
      </c>
      <c r="H37" s="18">
        <f t="shared" si="7"/>
        <v>312.83</v>
      </c>
      <c r="I37" s="19">
        <f t="shared" si="8"/>
        <v>62.566</v>
      </c>
      <c r="J37" s="19">
        <f t="shared" si="9"/>
        <v>140.7735</v>
      </c>
      <c r="K37" s="19">
        <f t="shared" si="10"/>
        <v>93.849</v>
      </c>
      <c r="L37" s="20">
        <v>0</v>
      </c>
      <c r="M37" s="19">
        <f t="shared" si="11"/>
        <v>15.6415</v>
      </c>
    </row>
    <row r="38" ht="14.25" spans="1:13">
      <c r="A38" s="13">
        <v>34</v>
      </c>
      <c r="B38" s="21" t="s">
        <v>52</v>
      </c>
      <c r="C38" s="15" t="s">
        <v>19</v>
      </c>
      <c r="D38" s="22">
        <v>7.53</v>
      </c>
      <c r="E38" s="17">
        <v>0.0513</v>
      </c>
      <c r="F38" s="18">
        <v>800</v>
      </c>
      <c r="G38" s="18">
        <f t="shared" si="6"/>
        <v>6024</v>
      </c>
      <c r="H38" s="18">
        <f t="shared" si="7"/>
        <v>308.73</v>
      </c>
      <c r="I38" s="19">
        <f t="shared" si="8"/>
        <v>61.746</v>
      </c>
      <c r="J38" s="19">
        <f t="shared" si="9"/>
        <v>138.9285</v>
      </c>
      <c r="K38" s="19">
        <f t="shared" si="10"/>
        <v>92.619</v>
      </c>
      <c r="L38" s="20">
        <v>0</v>
      </c>
      <c r="M38" s="19">
        <f t="shared" si="11"/>
        <v>15.4365</v>
      </c>
    </row>
    <row r="39" ht="14.25" spans="1:13">
      <c r="A39" s="13">
        <v>35</v>
      </c>
      <c r="B39" s="21" t="s">
        <v>53</v>
      </c>
      <c r="C39" s="15" t="s">
        <v>19</v>
      </c>
      <c r="D39" s="22">
        <v>7.5</v>
      </c>
      <c r="E39" s="17">
        <v>0.0513</v>
      </c>
      <c r="F39" s="18">
        <v>800</v>
      </c>
      <c r="G39" s="18">
        <f t="shared" si="6"/>
        <v>6000</v>
      </c>
      <c r="H39" s="18">
        <f t="shared" si="7"/>
        <v>307.5</v>
      </c>
      <c r="I39" s="19">
        <f t="shared" si="8"/>
        <v>61.5</v>
      </c>
      <c r="J39" s="19">
        <f t="shared" si="9"/>
        <v>138.375</v>
      </c>
      <c r="K39" s="19">
        <f t="shared" si="10"/>
        <v>92.25</v>
      </c>
      <c r="L39" s="20">
        <v>0</v>
      </c>
      <c r="M39" s="19">
        <f t="shared" si="11"/>
        <v>15.375</v>
      </c>
    </row>
    <row r="40" ht="14.25" spans="1:13">
      <c r="A40" s="13">
        <v>36</v>
      </c>
      <c r="B40" s="21" t="s">
        <v>54</v>
      </c>
      <c r="C40" s="15" t="s">
        <v>19</v>
      </c>
      <c r="D40" s="22">
        <v>7.14</v>
      </c>
      <c r="E40" s="17">
        <v>0.0513</v>
      </c>
      <c r="F40" s="18">
        <v>800</v>
      </c>
      <c r="G40" s="18">
        <f t="shared" si="6"/>
        <v>5712</v>
      </c>
      <c r="H40" s="18">
        <f t="shared" si="7"/>
        <v>292.74</v>
      </c>
      <c r="I40" s="19">
        <f t="shared" si="8"/>
        <v>58.548</v>
      </c>
      <c r="J40" s="19">
        <f t="shared" si="9"/>
        <v>131.733</v>
      </c>
      <c r="K40" s="19">
        <f t="shared" si="10"/>
        <v>87.822</v>
      </c>
      <c r="L40" s="20">
        <v>0</v>
      </c>
      <c r="M40" s="19">
        <f t="shared" si="11"/>
        <v>14.637</v>
      </c>
    </row>
    <row r="41" ht="14.25" spans="1:13">
      <c r="A41" s="13">
        <v>37</v>
      </c>
      <c r="B41" s="21" t="s">
        <v>55</v>
      </c>
      <c r="C41" s="15" t="s">
        <v>19</v>
      </c>
      <c r="D41" s="22">
        <v>6.95</v>
      </c>
      <c r="E41" s="17">
        <v>0.0513</v>
      </c>
      <c r="F41" s="18">
        <v>800</v>
      </c>
      <c r="G41" s="18">
        <f t="shared" si="6"/>
        <v>5560</v>
      </c>
      <c r="H41" s="18">
        <f t="shared" si="7"/>
        <v>284.95</v>
      </c>
      <c r="I41" s="19">
        <f t="shared" si="8"/>
        <v>56.99</v>
      </c>
      <c r="J41" s="19">
        <f t="shared" si="9"/>
        <v>128.2275</v>
      </c>
      <c r="K41" s="19">
        <f t="shared" si="10"/>
        <v>85.485</v>
      </c>
      <c r="L41" s="20">
        <v>0</v>
      </c>
      <c r="M41" s="19">
        <f t="shared" si="11"/>
        <v>14.2475</v>
      </c>
    </row>
    <row r="42" ht="14.25" spans="1:13">
      <c r="A42" s="13">
        <v>38</v>
      </c>
      <c r="B42" s="21" t="s">
        <v>56</v>
      </c>
      <c r="C42" s="15" t="s">
        <v>19</v>
      </c>
      <c r="D42" s="22">
        <v>6.95</v>
      </c>
      <c r="E42" s="17">
        <v>0.0513</v>
      </c>
      <c r="F42" s="18">
        <v>800</v>
      </c>
      <c r="G42" s="18">
        <f t="shared" si="6"/>
        <v>5560</v>
      </c>
      <c r="H42" s="18">
        <f t="shared" si="7"/>
        <v>284.95</v>
      </c>
      <c r="I42" s="19">
        <f t="shared" si="8"/>
        <v>56.99</v>
      </c>
      <c r="J42" s="19">
        <f t="shared" si="9"/>
        <v>128.2275</v>
      </c>
      <c r="K42" s="19">
        <f t="shared" si="10"/>
        <v>85.485</v>
      </c>
      <c r="L42" s="20">
        <v>0</v>
      </c>
      <c r="M42" s="19">
        <f t="shared" si="11"/>
        <v>14.2475</v>
      </c>
    </row>
    <row r="43" ht="14.25" spans="1:13">
      <c r="A43" s="13">
        <v>39</v>
      </c>
      <c r="B43" s="21" t="s">
        <v>57</v>
      </c>
      <c r="C43" s="15" t="s">
        <v>19</v>
      </c>
      <c r="D43" s="22">
        <v>6.69</v>
      </c>
      <c r="E43" s="17">
        <v>0.0513</v>
      </c>
      <c r="F43" s="18">
        <v>800</v>
      </c>
      <c r="G43" s="18">
        <f t="shared" si="6"/>
        <v>5352</v>
      </c>
      <c r="H43" s="18">
        <f t="shared" si="7"/>
        <v>274.29</v>
      </c>
      <c r="I43" s="19">
        <f t="shared" si="8"/>
        <v>54.858</v>
      </c>
      <c r="J43" s="19">
        <f t="shared" si="9"/>
        <v>123.4305</v>
      </c>
      <c r="K43" s="19">
        <f t="shared" si="10"/>
        <v>82.287</v>
      </c>
      <c r="L43" s="20">
        <v>0</v>
      </c>
      <c r="M43" s="19">
        <f t="shared" si="11"/>
        <v>13.7145</v>
      </c>
    </row>
    <row r="44" ht="14.25" spans="1:13">
      <c r="A44" s="13">
        <v>40</v>
      </c>
      <c r="B44" s="21" t="s">
        <v>58</v>
      </c>
      <c r="C44" s="15" t="s">
        <v>19</v>
      </c>
      <c r="D44" s="22">
        <v>6.56</v>
      </c>
      <c r="E44" s="17">
        <v>0.0513</v>
      </c>
      <c r="F44" s="18">
        <v>800</v>
      </c>
      <c r="G44" s="18">
        <f t="shared" si="6"/>
        <v>5248</v>
      </c>
      <c r="H44" s="18">
        <f t="shared" si="7"/>
        <v>268.96</v>
      </c>
      <c r="I44" s="19">
        <f t="shared" si="8"/>
        <v>53.792</v>
      </c>
      <c r="J44" s="19">
        <f t="shared" si="9"/>
        <v>121.032</v>
      </c>
      <c r="K44" s="19">
        <f t="shared" si="10"/>
        <v>80.688</v>
      </c>
      <c r="L44" s="20">
        <v>0</v>
      </c>
      <c r="M44" s="19">
        <f t="shared" si="11"/>
        <v>13.448</v>
      </c>
    </row>
    <row r="45" ht="14.25" spans="1:13">
      <c r="A45" s="13">
        <v>41</v>
      </c>
      <c r="B45" s="21" t="s">
        <v>59</v>
      </c>
      <c r="C45" s="15" t="s">
        <v>19</v>
      </c>
      <c r="D45" s="22">
        <v>6.51</v>
      </c>
      <c r="E45" s="17">
        <v>0.0513</v>
      </c>
      <c r="F45" s="18">
        <v>800</v>
      </c>
      <c r="G45" s="18">
        <f t="shared" si="6"/>
        <v>5208</v>
      </c>
      <c r="H45" s="18">
        <f t="shared" si="7"/>
        <v>266.91</v>
      </c>
      <c r="I45" s="19">
        <f t="shared" si="8"/>
        <v>53.382</v>
      </c>
      <c r="J45" s="19">
        <f t="shared" si="9"/>
        <v>120.1095</v>
      </c>
      <c r="K45" s="19">
        <f t="shared" si="10"/>
        <v>80.073</v>
      </c>
      <c r="L45" s="20">
        <v>0</v>
      </c>
      <c r="M45" s="19">
        <f t="shared" si="11"/>
        <v>13.3455</v>
      </c>
    </row>
    <row r="46" ht="14.25" spans="1:13">
      <c r="A46" s="13">
        <v>42</v>
      </c>
      <c r="B46" s="21" t="s">
        <v>60</v>
      </c>
      <c r="C46" s="15" t="s">
        <v>19</v>
      </c>
      <c r="D46" s="22">
        <v>6.49</v>
      </c>
      <c r="E46" s="17">
        <v>0.0513</v>
      </c>
      <c r="F46" s="18">
        <v>800</v>
      </c>
      <c r="G46" s="18">
        <f t="shared" si="6"/>
        <v>5192</v>
      </c>
      <c r="H46" s="18">
        <f t="shared" si="7"/>
        <v>266.09</v>
      </c>
      <c r="I46" s="19">
        <f t="shared" si="8"/>
        <v>53.218</v>
      </c>
      <c r="J46" s="19">
        <f t="shared" si="9"/>
        <v>119.7405</v>
      </c>
      <c r="K46" s="19">
        <f t="shared" si="10"/>
        <v>79.827</v>
      </c>
      <c r="L46" s="20">
        <v>0</v>
      </c>
      <c r="M46" s="19">
        <f t="shared" si="11"/>
        <v>13.3045</v>
      </c>
    </row>
    <row r="47" ht="14.25" spans="1:13">
      <c r="A47" s="13">
        <v>43</v>
      </c>
      <c r="B47" s="21" t="s">
        <v>61</v>
      </c>
      <c r="C47" s="15" t="s">
        <v>19</v>
      </c>
      <c r="D47" s="22">
        <v>6.27</v>
      </c>
      <c r="E47" s="17">
        <v>0.0513</v>
      </c>
      <c r="F47" s="18">
        <v>800</v>
      </c>
      <c r="G47" s="18">
        <f t="shared" si="6"/>
        <v>5016</v>
      </c>
      <c r="H47" s="18">
        <f t="shared" si="7"/>
        <v>257.07</v>
      </c>
      <c r="I47" s="19">
        <f t="shared" si="8"/>
        <v>51.414</v>
      </c>
      <c r="J47" s="19">
        <f t="shared" si="9"/>
        <v>115.6815</v>
      </c>
      <c r="K47" s="19">
        <f t="shared" si="10"/>
        <v>77.121</v>
      </c>
      <c r="L47" s="20">
        <v>0</v>
      </c>
      <c r="M47" s="19">
        <f t="shared" si="11"/>
        <v>12.8535</v>
      </c>
    </row>
    <row r="48" ht="14.25" spans="1:13">
      <c r="A48" s="13">
        <v>44</v>
      </c>
      <c r="B48" s="21" t="s">
        <v>62</v>
      </c>
      <c r="C48" s="15" t="s">
        <v>19</v>
      </c>
      <c r="D48" s="22">
        <v>6.11</v>
      </c>
      <c r="E48" s="17">
        <v>0.0513</v>
      </c>
      <c r="F48" s="18">
        <v>800</v>
      </c>
      <c r="G48" s="18">
        <f t="shared" si="6"/>
        <v>4888</v>
      </c>
      <c r="H48" s="18">
        <f t="shared" si="7"/>
        <v>250.51</v>
      </c>
      <c r="I48" s="19">
        <f t="shared" si="8"/>
        <v>50.102</v>
      </c>
      <c r="J48" s="19">
        <f t="shared" si="9"/>
        <v>112.7295</v>
      </c>
      <c r="K48" s="19">
        <f t="shared" si="10"/>
        <v>75.153</v>
      </c>
      <c r="L48" s="20">
        <v>0</v>
      </c>
      <c r="M48" s="19">
        <f t="shared" si="11"/>
        <v>12.5255</v>
      </c>
    </row>
    <row r="49" ht="14.25" spans="1:13">
      <c r="A49" s="13">
        <v>45</v>
      </c>
      <c r="B49" s="21" t="s">
        <v>63</v>
      </c>
      <c r="C49" s="15" t="s">
        <v>19</v>
      </c>
      <c r="D49" s="22">
        <v>6.11</v>
      </c>
      <c r="E49" s="17">
        <v>0.0513</v>
      </c>
      <c r="F49" s="18">
        <v>800</v>
      </c>
      <c r="G49" s="18">
        <f t="shared" si="6"/>
        <v>4888</v>
      </c>
      <c r="H49" s="18">
        <f t="shared" si="7"/>
        <v>250.51</v>
      </c>
      <c r="I49" s="19">
        <f t="shared" si="8"/>
        <v>50.102</v>
      </c>
      <c r="J49" s="19">
        <f t="shared" si="9"/>
        <v>112.7295</v>
      </c>
      <c r="K49" s="19">
        <f t="shared" si="10"/>
        <v>75.153</v>
      </c>
      <c r="L49" s="20">
        <v>0</v>
      </c>
      <c r="M49" s="19">
        <f t="shared" si="11"/>
        <v>12.5255</v>
      </c>
    </row>
    <row r="50" ht="14.25" spans="1:13">
      <c r="A50" s="13">
        <v>46</v>
      </c>
      <c r="B50" s="21" t="s">
        <v>64</v>
      </c>
      <c r="C50" s="15" t="s">
        <v>19</v>
      </c>
      <c r="D50" s="22">
        <v>6.09</v>
      </c>
      <c r="E50" s="17">
        <v>0.0513</v>
      </c>
      <c r="F50" s="18">
        <v>800</v>
      </c>
      <c r="G50" s="18">
        <f t="shared" si="6"/>
        <v>4872</v>
      </c>
      <c r="H50" s="18">
        <f t="shared" si="7"/>
        <v>249.69</v>
      </c>
      <c r="I50" s="19">
        <f t="shared" si="8"/>
        <v>49.938</v>
      </c>
      <c r="J50" s="19">
        <f t="shared" si="9"/>
        <v>112.3605</v>
      </c>
      <c r="K50" s="19">
        <f t="shared" si="10"/>
        <v>74.907</v>
      </c>
      <c r="L50" s="20">
        <v>0</v>
      </c>
      <c r="M50" s="19">
        <f t="shared" si="11"/>
        <v>12.4845</v>
      </c>
    </row>
    <row r="51" ht="14.25" spans="1:13">
      <c r="A51" s="13">
        <v>47</v>
      </c>
      <c r="B51" s="21" t="s">
        <v>65</v>
      </c>
      <c r="C51" s="15" t="s">
        <v>19</v>
      </c>
      <c r="D51" s="22">
        <v>6.07</v>
      </c>
      <c r="E51" s="17">
        <v>0.0513</v>
      </c>
      <c r="F51" s="18">
        <v>800</v>
      </c>
      <c r="G51" s="18">
        <f t="shared" si="6"/>
        <v>4856</v>
      </c>
      <c r="H51" s="18">
        <f t="shared" si="7"/>
        <v>248.87</v>
      </c>
      <c r="I51" s="19">
        <f t="shared" si="8"/>
        <v>49.774</v>
      </c>
      <c r="J51" s="19">
        <f t="shared" si="9"/>
        <v>111.9915</v>
      </c>
      <c r="K51" s="19">
        <f t="shared" si="10"/>
        <v>74.661</v>
      </c>
      <c r="L51" s="20">
        <v>0</v>
      </c>
      <c r="M51" s="19">
        <f t="shared" si="11"/>
        <v>12.4435</v>
      </c>
    </row>
    <row r="52" ht="14.25" spans="1:13">
      <c r="A52" s="13">
        <v>48</v>
      </c>
      <c r="B52" s="21" t="s">
        <v>66</v>
      </c>
      <c r="C52" s="15" t="s">
        <v>19</v>
      </c>
      <c r="D52" s="22">
        <v>6.01</v>
      </c>
      <c r="E52" s="17">
        <v>0.0513</v>
      </c>
      <c r="F52" s="18">
        <v>800</v>
      </c>
      <c r="G52" s="18">
        <f t="shared" si="6"/>
        <v>4808</v>
      </c>
      <c r="H52" s="18">
        <f t="shared" si="7"/>
        <v>246.41</v>
      </c>
      <c r="I52" s="19">
        <f t="shared" si="8"/>
        <v>49.282</v>
      </c>
      <c r="J52" s="19">
        <f t="shared" si="9"/>
        <v>110.8845</v>
      </c>
      <c r="K52" s="19">
        <f t="shared" si="10"/>
        <v>73.923</v>
      </c>
      <c r="L52" s="20">
        <v>0</v>
      </c>
      <c r="M52" s="19">
        <f t="shared" si="11"/>
        <v>12.3205</v>
      </c>
    </row>
    <row r="53" ht="14.25" spans="1:13">
      <c r="A53" s="13">
        <v>49</v>
      </c>
      <c r="B53" s="21" t="s">
        <v>67</v>
      </c>
      <c r="C53" s="15" t="s">
        <v>19</v>
      </c>
      <c r="D53" s="22">
        <v>5.98</v>
      </c>
      <c r="E53" s="17">
        <v>0.0513</v>
      </c>
      <c r="F53" s="18">
        <v>800</v>
      </c>
      <c r="G53" s="18">
        <f t="shared" si="6"/>
        <v>4784</v>
      </c>
      <c r="H53" s="18">
        <f t="shared" si="7"/>
        <v>245.18</v>
      </c>
      <c r="I53" s="19">
        <f t="shared" si="8"/>
        <v>49.036</v>
      </c>
      <c r="J53" s="19">
        <f t="shared" si="9"/>
        <v>110.331</v>
      </c>
      <c r="K53" s="19">
        <f t="shared" si="10"/>
        <v>73.554</v>
      </c>
      <c r="L53" s="20">
        <v>0</v>
      </c>
      <c r="M53" s="19">
        <f t="shared" si="11"/>
        <v>12.259</v>
      </c>
    </row>
    <row r="54" ht="14.25" spans="1:13">
      <c r="A54" s="13">
        <v>50</v>
      </c>
      <c r="B54" s="21" t="s">
        <v>68</v>
      </c>
      <c r="C54" s="15" t="s">
        <v>19</v>
      </c>
      <c r="D54" s="22">
        <v>5.83</v>
      </c>
      <c r="E54" s="17">
        <v>0.0513</v>
      </c>
      <c r="F54" s="18">
        <v>800</v>
      </c>
      <c r="G54" s="18">
        <f t="shared" si="6"/>
        <v>4664</v>
      </c>
      <c r="H54" s="18">
        <f t="shared" si="7"/>
        <v>239.03</v>
      </c>
      <c r="I54" s="19">
        <f t="shared" si="8"/>
        <v>47.806</v>
      </c>
      <c r="J54" s="19">
        <f t="shared" si="9"/>
        <v>107.5635</v>
      </c>
      <c r="K54" s="19">
        <f t="shared" si="10"/>
        <v>71.709</v>
      </c>
      <c r="L54" s="20">
        <v>0</v>
      </c>
      <c r="M54" s="19">
        <f t="shared" si="11"/>
        <v>11.9515</v>
      </c>
    </row>
    <row r="55" ht="14.25" spans="1:13">
      <c r="A55" s="13">
        <v>51</v>
      </c>
      <c r="B55" s="21" t="s">
        <v>69</v>
      </c>
      <c r="C55" s="15" t="s">
        <v>19</v>
      </c>
      <c r="D55" s="22">
        <v>5.79</v>
      </c>
      <c r="E55" s="17">
        <v>0.0513</v>
      </c>
      <c r="F55" s="18">
        <v>800</v>
      </c>
      <c r="G55" s="18">
        <f t="shared" si="6"/>
        <v>4632</v>
      </c>
      <c r="H55" s="18">
        <f t="shared" si="7"/>
        <v>237.39</v>
      </c>
      <c r="I55" s="19">
        <f t="shared" si="8"/>
        <v>47.478</v>
      </c>
      <c r="J55" s="19">
        <f t="shared" si="9"/>
        <v>106.8255</v>
      </c>
      <c r="K55" s="19">
        <f t="shared" si="10"/>
        <v>71.217</v>
      </c>
      <c r="L55" s="20">
        <v>0</v>
      </c>
      <c r="M55" s="19">
        <f t="shared" si="11"/>
        <v>11.8695</v>
      </c>
    </row>
    <row r="56" ht="14.25" spans="1:13">
      <c r="A56" s="13">
        <v>52</v>
      </c>
      <c r="B56" s="21" t="s">
        <v>70</v>
      </c>
      <c r="C56" s="15" t="s">
        <v>19</v>
      </c>
      <c r="D56" s="22">
        <v>5.77</v>
      </c>
      <c r="E56" s="17">
        <v>0.0513</v>
      </c>
      <c r="F56" s="18">
        <v>800</v>
      </c>
      <c r="G56" s="18">
        <f t="shared" si="6"/>
        <v>4616</v>
      </c>
      <c r="H56" s="18">
        <f t="shared" si="7"/>
        <v>236.57</v>
      </c>
      <c r="I56" s="19">
        <f t="shared" si="8"/>
        <v>47.314</v>
      </c>
      <c r="J56" s="19">
        <f t="shared" si="9"/>
        <v>106.4565</v>
      </c>
      <c r="K56" s="19">
        <f t="shared" si="10"/>
        <v>70.971</v>
      </c>
      <c r="L56" s="20">
        <v>0</v>
      </c>
      <c r="M56" s="19">
        <f t="shared" si="11"/>
        <v>11.8285</v>
      </c>
    </row>
    <row r="57" ht="14.25" spans="1:13">
      <c r="A57" s="13">
        <v>53</v>
      </c>
      <c r="B57" s="21" t="s">
        <v>71</v>
      </c>
      <c r="C57" s="15" t="s">
        <v>19</v>
      </c>
      <c r="D57" s="22">
        <v>5.62</v>
      </c>
      <c r="E57" s="17">
        <v>0.0513</v>
      </c>
      <c r="F57" s="18">
        <v>800</v>
      </c>
      <c r="G57" s="18">
        <f t="shared" si="6"/>
        <v>4496</v>
      </c>
      <c r="H57" s="18">
        <f t="shared" si="7"/>
        <v>230.42</v>
      </c>
      <c r="I57" s="19">
        <f t="shared" si="8"/>
        <v>46.084</v>
      </c>
      <c r="J57" s="19">
        <f t="shared" si="9"/>
        <v>103.689</v>
      </c>
      <c r="K57" s="19">
        <f t="shared" si="10"/>
        <v>69.126</v>
      </c>
      <c r="L57" s="20">
        <v>0</v>
      </c>
      <c r="M57" s="19">
        <f t="shared" si="11"/>
        <v>11.521</v>
      </c>
    </row>
    <row r="58" ht="14.25" spans="1:13">
      <c r="A58" s="13">
        <v>54</v>
      </c>
      <c r="B58" s="21" t="s">
        <v>72</v>
      </c>
      <c r="C58" s="15" t="s">
        <v>19</v>
      </c>
      <c r="D58" s="22">
        <v>5.51</v>
      </c>
      <c r="E58" s="17">
        <v>0.0513</v>
      </c>
      <c r="F58" s="18">
        <v>800</v>
      </c>
      <c r="G58" s="18">
        <f t="shared" si="6"/>
        <v>4408</v>
      </c>
      <c r="H58" s="18">
        <f t="shared" si="7"/>
        <v>225.91</v>
      </c>
      <c r="I58" s="19">
        <f t="shared" si="8"/>
        <v>45.182</v>
      </c>
      <c r="J58" s="19">
        <f t="shared" si="9"/>
        <v>101.6595</v>
      </c>
      <c r="K58" s="19">
        <f t="shared" si="10"/>
        <v>67.773</v>
      </c>
      <c r="L58" s="20">
        <v>0</v>
      </c>
      <c r="M58" s="19">
        <f t="shared" si="11"/>
        <v>11.2955</v>
      </c>
    </row>
    <row r="59" ht="14.25" spans="1:13">
      <c r="A59" s="13">
        <v>55</v>
      </c>
      <c r="B59" s="21" t="s">
        <v>73</v>
      </c>
      <c r="C59" s="15" t="s">
        <v>19</v>
      </c>
      <c r="D59" s="22">
        <v>5.5</v>
      </c>
      <c r="E59" s="17">
        <v>0.0513</v>
      </c>
      <c r="F59" s="18">
        <v>800</v>
      </c>
      <c r="G59" s="18">
        <f t="shared" si="6"/>
        <v>4400</v>
      </c>
      <c r="H59" s="18">
        <f t="shared" si="7"/>
        <v>225.5</v>
      </c>
      <c r="I59" s="19">
        <f t="shared" si="8"/>
        <v>45.1</v>
      </c>
      <c r="J59" s="19">
        <f t="shared" si="9"/>
        <v>101.475</v>
      </c>
      <c r="K59" s="19">
        <f t="shared" si="10"/>
        <v>67.65</v>
      </c>
      <c r="L59" s="20">
        <v>0</v>
      </c>
      <c r="M59" s="19">
        <f t="shared" si="11"/>
        <v>11.275</v>
      </c>
    </row>
    <row r="60" ht="14.25" spans="1:13">
      <c r="A60" s="13">
        <v>56</v>
      </c>
      <c r="B60" s="21" t="s">
        <v>74</v>
      </c>
      <c r="C60" s="15" t="s">
        <v>19</v>
      </c>
      <c r="D60" s="22">
        <v>5.4</v>
      </c>
      <c r="E60" s="17">
        <v>0.0513</v>
      </c>
      <c r="F60" s="18">
        <v>800</v>
      </c>
      <c r="G60" s="18">
        <f t="shared" si="6"/>
        <v>4320</v>
      </c>
      <c r="H60" s="18">
        <f t="shared" si="7"/>
        <v>221.4</v>
      </c>
      <c r="I60" s="19">
        <f t="shared" si="8"/>
        <v>44.28</v>
      </c>
      <c r="J60" s="19">
        <f t="shared" si="9"/>
        <v>99.63</v>
      </c>
      <c r="K60" s="19">
        <f t="shared" si="10"/>
        <v>66.42</v>
      </c>
      <c r="L60" s="20">
        <v>0</v>
      </c>
      <c r="M60" s="19">
        <f t="shared" si="11"/>
        <v>11.07</v>
      </c>
    </row>
    <row r="61" ht="14.25" spans="1:13">
      <c r="A61" s="13">
        <v>57</v>
      </c>
      <c r="B61" s="21" t="s">
        <v>75</v>
      </c>
      <c r="C61" s="15" t="s">
        <v>19</v>
      </c>
      <c r="D61" s="22">
        <v>5.29</v>
      </c>
      <c r="E61" s="17">
        <v>0.0513</v>
      </c>
      <c r="F61" s="18">
        <v>800</v>
      </c>
      <c r="G61" s="18">
        <f t="shared" si="6"/>
        <v>4232</v>
      </c>
      <c r="H61" s="18">
        <f t="shared" si="7"/>
        <v>216.89</v>
      </c>
      <c r="I61" s="19">
        <f t="shared" si="8"/>
        <v>43.378</v>
      </c>
      <c r="J61" s="19">
        <f t="shared" si="9"/>
        <v>97.6005</v>
      </c>
      <c r="K61" s="19">
        <f t="shared" si="10"/>
        <v>65.067</v>
      </c>
      <c r="L61" s="20">
        <v>0</v>
      </c>
      <c r="M61" s="19">
        <f t="shared" si="11"/>
        <v>10.8445</v>
      </c>
    </row>
    <row r="62" ht="14.25" spans="1:13">
      <c r="A62" s="13">
        <v>58</v>
      </c>
      <c r="B62" s="21" t="s">
        <v>76</v>
      </c>
      <c r="C62" s="15" t="s">
        <v>19</v>
      </c>
      <c r="D62" s="22">
        <v>5.01</v>
      </c>
      <c r="E62" s="17">
        <v>0.0513</v>
      </c>
      <c r="F62" s="18">
        <v>800</v>
      </c>
      <c r="G62" s="18">
        <f t="shared" si="6"/>
        <v>4008</v>
      </c>
      <c r="H62" s="18">
        <f t="shared" si="7"/>
        <v>205.41</v>
      </c>
      <c r="I62" s="19">
        <f t="shared" si="8"/>
        <v>41.082</v>
      </c>
      <c r="J62" s="19">
        <f t="shared" si="9"/>
        <v>92.4345</v>
      </c>
      <c r="K62" s="19">
        <f t="shared" si="10"/>
        <v>61.623</v>
      </c>
      <c r="L62" s="20">
        <v>0</v>
      </c>
      <c r="M62" s="19">
        <f t="shared" si="11"/>
        <v>10.2705</v>
      </c>
    </row>
    <row r="63" ht="14.25" spans="1:13">
      <c r="A63" s="13">
        <v>59</v>
      </c>
      <c r="B63" s="21" t="s">
        <v>77</v>
      </c>
      <c r="C63" s="15" t="s">
        <v>19</v>
      </c>
      <c r="D63" s="22">
        <v>4.96</v>
      </c>
      <c r="E63" s="17">
        <v>0.0513</v>
      </c>
      <c r="F63" s="18">
        <v>800</v>
      </c>
      <c r="G63" s="18">
        <f t="shared" si="6"/>
        <v>3968</v>
      </c>
      <c r="H63" s="18">
        <f t="shared" si="7"/>
        <v>203.36</v>
      </c>
      <c r="I63" s="19">
        <f t="shared" si="8"/>
        <v>40.672</v>
      </c>
      <c r="J63" s="19">
        <f t="shared" si="9"/>
        <v>91.512</v>
      </c>
      <c r="K63" s="19">
        <f t="shared" si="10"/>
        <v>61.008</v>
      </c>
      <c r="L63" s="20">
        <v>0</v>
      </c>
      <c r="M63" s="19">
        <f t="shared" si="11"/>
        <v>10.168</v>
      </c>
    </row>
    <row r="64" ht="14.25" spans="1:13">
      <c r="A64" s="13">
        <v>60</v>
      </c>
      <c r="B64" s="21" t="s">
        <v>78</v>
      </c>
      <c r="C64" s="15" t="s">
        <v>19</v>
      </c>
      <c r="D64" s="22">
        <v>4.91</v>
      </c>
      <c r="E64" s="17">
        <v>0.0513</v>
      </c>
      <c r="F64" s="18">
        <v>800</v>
      </c>
      <c r="G64" s="18">
        <f t="shared" si="6"/>
        <v>3928</v>
      </c>
      <c r="H64" s="18">
        <f t="shared" si="7"/>
        <v>201.31</v>
      </c>
      <c r="I64" s="19">
        <f t="shared" si="8"/>
        <v>40.262</v>
      </c>
      <c r="J64" s="19">
        <f t="shared" si="9"/>
        <v>90.5895</v>
      </c>
      <c r="K64" s="19">
        <f t="shared" si="10"/>
        <v>60.393</v>
      </c>
      <c r="L64" s="20">
        <v>0</v>
      </c>
      <c r="M64" s="19">
        <f t="shared" si="11"/>
        <v>10.0655</v>
      </c>
    </row>
    <row r="65" ht="14.25" spans="1:13">
      <c r="A65" s="13">
        <v>61</v>
      </c>
      <c r="B65" s="21" t="s">
        <v>79</v>
      </c>
      <c r="C65" s="15" t="s">
        <v>19</v>
      </c>
      <c r="D65" s="22">
        <v>4.9</v>
      </c>
      <c r="E65" s="17">
        <v>0.0513</v>
      </c>
      <c r="F65" s="18">
        <v>800</v>
      </c>
      <c r="G65" s="18">
        <f t="shared" si="6"/>
        <v>3920</v>
      </c>
      <c r="H65" s="18">
        <f t="shared" si="7"/>
        <v>200.9</v>
      </c>
      <c r="I65" s="19">
        <f t="shared" si="8"/>
        <v>40.18</v>
      </c>
      <c r="J65" s="19">
        <f t="shared" si="9"/>
        <v>90.405</v>
      </c>
      <c r="K65" s="19">
        <f t="shared" si="10"/>
        <v>60.27</v>
      </c>
      <c r="L65" s="20">
        <v>0</v>
      </c>
      <c r="M65" s="19">
        <f t="shared" si="11"/>
        <v>10.045</v>
      </c>
    </row>
    <row r="66" ht="14.25" spans="1:13">
      <c r="A66" s="13">
        <v>62</v>
      </c>
      <c r="B66" s="21" t="s">
        <v>80</v>
      </c>
      <c r="C66" s="15" t="s">
        <v>19</v>
      </c>
      <c r="D66" s="22">
        <v>4.86</v>
      </c>
      <c r="E66" s="17">
        <v>0.0513</v>
      </c>
      <c r="F66" s="18">
        <v>800</v>
      </c>
      <c r="G66" s="18">
        <f t="shared" si="6"/>
        <v>3888</v>
      </c>
      <c r="H66" s="18">
        <f t="shared" si="7"/>
        <v>199.26</v>
      </c>
      <c r="I66" s="19">
        <f t="shared" si="8"/>
        <v>39.852</v>
      </c>
      <c r="J66" s="19">
        <f t="shared" si="9"/>
        <v>89.667</v>
      </c>
      <c r="K66" s="19">
        <f t="shared" si="10"/>
        <v>59.778</v>
      </c>
      <c r="L66" s="20">
        <v>0</v>
      </c>
      <c r="M66" s="19">
        <f t="shared" si="11"/>
        <v>9.963</v>
      </c>
    </row>
    <row r="67" ht="14.25" spans="1:13">
      <c r="A67" s="13">
        <v>63</v>
      </c>
      <c r="B67" s="21" t="s">
        <v>81</v>
      </c>
      <c r="C67" s="15" t="s">
        <v>19</v>
      </c>
      <c r="D67" s="22">
        <v>4.84</v>
      </c>
      <c r="E67" s="17">
        <v>0.0513</v>
      </c>
      <c r="F67" s="18">
        <v>800</v>
      </c>
      <c r="G67" s="18">
        <f t="shared" si="6"/>
        <v>3872</v>
      </c>
      <c r="H67" s="18">
        <f t="shared" si="7"/>
        <v>198.44</v>
      </c>
      <c r="I67" s="19">
        <f t="shared" si="8"/>
        <v>39.688</v>
      </c>
      <c r="J67" s="19">
        <f t="shared" si="9"/>
        <v>89.298</v>
      </c>
      <c r="K67" s="19">
        <f t="shared" si="10"/>
        <v>59.532</v>
      </c>
      <c r="L67" s="20">
        <v>0</v>
      </c>
      <c r="M67" s="19">
        <f t="shared" si="11"/>
        <v>9.922</v>
      </c>
    </row>
    <row r="68" ht="14.25" spans="1:13">
      <c r="A68" s="13">
        <v>64</v>
      </c>
      <c r="B68" s="21" t="s">
        <v>82</v>
      </c>
      <c r="C68" s="15" t="s">
        <v>19</v>
      </c>
      <c r="D68" s="22">
        <v>4.81</v>
      </c>
      <c r="E68" s="17">
        <v>0.0513</v>
      </c>
      <c r="F68" s="18">
        <v>800</v>
      </c>
      <c r="G68" s="18">
        <f t="shared" si="6"/>
        <v>3848</v>
      </c>
      <c r="H68" s="18">
        <f t="shared" si="7"/>
        <v>197.21</v>
      </c>
      <c r="I68" s="19">
        <f t="shared" si="8"/>
        <v>39.442</v>
      </c>
      <c r="J68" s="19">
        <f t="shared" si="9"/>
        <v>88.7445</v>
      </c>
      <c r="K68" s="19">
        <f t="shared" si="10"/>
        <v>59.163</v>
      </c>
      <c r="L68" s="20">
        <v>0</v>
      </c>
      <c r="M68" s="19">
        <f t="shared" si="11"/>
        <v>9.8605</v>
      </c>
    </row>
    <row r="69" ht="14.25" spans="1:13">
      <c r="A69" s="13">
        <v>65</v>
      </c>
      <c r="B69" s="21" t="s">
        <v>83</v>
      </c>
      <c r="C69" s="15" t="s">
        <v>19</v>
      </c>
      <c r="D69" s="22">
        <v>4.75</v>
      </c>
      <c r="E69" s="17">
        <v>0.0513</v>
      </c>
      <c r="F69" s="18">
        <v>800</v>
      </c>
      <c r="G69" s="18">
        <f t="shared" si="6"/>
        <v>3800</v>
      </c>
      <c r="H69" s="18">
        <f t="shared" si="7"/>
        <v>194.75</v>
      </c>
      <c r="I69" s="19">
        <f t="shared" si="8"/>
        <v>38.95</v>
      </c>
      <c r="J69" s="19">
        <f t="shared" si="9"/>
        <v>87.6375</v>
      </c>
      <c r="K69" s="19">
        <f t="shared" si="10"/>
        <v>58.425</v>
      </c>
      <c r="L69" s="20">
        <v>0</v>
      </c>
      <c r="M69" s="19">
        <f t="shared" si="11"/>
        <v>9.7375</v>
      </c>
    </row>
    <row r="70" ht="14.25" spans="1:13">
      <c r="A70" s="13">
        <v>66</v>
      </c>
      <c r="B70" s="21" t="s">
        <v>84</v>
      </c>
      <c r="C70" s="15" t="s">
        <v>19</v>
      </c>
      <c r="D70" s="22">
        <v>4.53</v>
      </c>
      <c r="E70" s="17">
        <v>0.0513</v>
      </c>
      <c r="F70" s="18">
        <v>800</v>
      </c>
      <c r="G70" s="18">
        <f t="shared" si="6"/>
        <v>3624</v>
      </c>
      <c r="H70" s="18">
        <f t="shared" si="7"/>
        <v>185.73</v>
      </c>
      <c r="I70" s="19">
        <f t="shared" si="8"/>
        <v>37.146</v>
      </c>
      <c r="J70" s="19">
        <f t="shared" si="9"/>
        <v>83.5785</v>
      </c>
      <c r="K70" s="19">
        <f t="shared" si="10"/>
        <v>55.719</v>
      </c>
      <c r="L70" s="20">
        <v>0</v>
      </c>
      <c r="M70" s="19">
        <f t="shared" si="11"/>
        <v>9.2865</v>
      </c>
    </row>
    <row r="71" ht="14.25" spans="1:13">
      <c r="A71" s="13">
        <v>67</v>
      </c>
      <c r="B71" s="21" t="s">
        <v>85</v>
      </c>
      <c r="C71" s="15" t="s">
        <v>19</v>
      </c>
      <c r="D71" s="22">
        <v>4.51</v>
      </c>
      <c r="E71" s="17">
        <v>0.0513</v>
      </c>
      <c r="F71" s="18">
        <v>800</v>
      </c>
      <c r="G71" s="18">
        <f t="shared" si="6"/>
        <v>3608</v>
      </c>
      <c r="H71" s="18">
        <f t="shared" si="7"/>
        <v>184.91</v>
      </c>
      <c r="I71" s="19">
        <f t="shared" si="8"/>
        <v>36.982</v>
      </c>
      <c r="J71" s="19">
        <f t="shared" si="9"/>
        <v>83.2095</v>
      </c>
      <c r="K71" s="19">
        <f t="shared" si="10"/>
        <v>55.473</v>
      </c>
      <c r="L71" s="20">
        <v>0</v>
      </c>
      <c r="M71" s="19">
        <f t="shared" si="11"/>
        <v>9.2455</v>
      </c>
    </row>
    <row r="72" ht="14.25" spans="1:13">
      <c r="A72" s="13">
        <v>68</v>
      </c>
      <c r="B72" s="21" t="s">
        <v>86</v>
      </c>
      <c r="C72" s="15" t="s">
        <v>19</v>
      </c>
      <c r="D72" s="22">
        <v>4.5</v>
      </c>
      <c r="E72" s="17">
        <v>0.0513</v>
      </c>
      <c r="F72" s="18">
        <v>800</v>
      </c>
      <c r="G72" s="18">
        <f t="shared" si="6"/>
        <v>3600</v>
      </c>
      <c r="H72" s="18">
        <f t="shared" si="7"/>
        <v>184.5</v>
      </c>
      <c r="I72" s="19">
        <f t="shared" si="8"/>
        <v>36.9</v>
      </c>
      <c r="J72" s="19">
        <f t="shared" si="9"/>
        <v>83.025</v>
      </c>
      <c r="K72" s="19">
        <f t="shared" si="10"/>
        <v>55.35</v>
      </c>
      <c r="L72" s="20">
        <v>0</v>
      </c>
      <c r="M72" s="19">
        <f t="shared" si="11"/>
        <v>9.225</v>
      </c>
    </row>
    <row r="73" ht="14.25" spans="1:13">
      <c r="A73" s="13">
        <v>69</v>
      </c>
      <c r="B73" s="21" t="s">
        <v>87</v>
      </c>
      <c r="C73" s="15" t="s">
        <v>19</v>
      </c>
      <c r="D73" s="22">
        <v>4.4</v>
      </c>
      <c r="E73" s="17">
        <v>0.0513</v>
      </c>
      <c r="F73" s="18">
        <v>800</v>
      </c>
      <c r="G73" s="18">
        <f t="shared" si="6"/>
        <v>3520</v>
      </c>
      <c r="H73" s="18">
        <f t="shared" si="7"/>
        <v>180.4</v>
      </c>
      <c r="I73" s="19">
        <f t="shared" si="8"/>
        <v>36.08</v>
      </c>
      <c r="J73" s="19">
        <f t="shared" si="9"/>
        <v>81.18</v>
      </c>
      <c r="K73" s="19">
        <f t="shared" si="10"/>
        <v>54.12</v>
      </c>
      <c r="L73" s="20">
        <v>0</v>
      </c>
      <c r="M73" s="19">
        <f t="shared" si="11"/>
        <v>9.02</v>
      </c>
    </row>
    <row r="74" ht="14.25" spans="1:13">
      <c r="A74" s="13">
        <v>70</v>
      </c>
      <c r="B74" s="21" t="s">
        <v>88</v>
      </c>
      <c r="C74" s="15" t="s">
        <v>19</v>
      </c>
      <c r="D74" s="22">
        <v>4.24</v>
      </c>
      <c r="E74" s="17">
        <v>0.0513</v>
      </c>
      <c r="F74" s="18">
        <v>800</v>
      </c>
      <c r="G74" s="18">
        <f t="shared" si="6"/>
        <v>3392</v>
      </c>
      <c r="H74" s="18">
        <f t="shared" si="7"/>
        <v>173.84</v>
      </c>
      <c r="I74" s="19">
        <f t="shared" si="8"/>
        <v>34.768</v>
      </c>
      <c r="J74" s="19">
        <f t="shared" si="9"/>
        <v>78.228</v>
      </c>
      <c r="K74" s="19">
        <f t="shared" si="10"/>
        <v>52.152</v>
      </c>
      <c r="L74" s="20">
        <v>0</v>
      </c>
      <c r="M74" s="19">
        <f t="shared" si="11"/>
        <v>8.692</v>
      </c>
    </row>
    <row r="75" ht="14.25" spans="1:13">
      <c r="A75" s="13">
        <v>71</v>
      </c>
      <c r="B75" s="21" t="s">
        <v>89</v>
      </c>
      <c r="C75" s="15" t="s">
        <v>19</v>
      </c>
      <c r="D75" s="22">
        <v>4.18</v>
      </c>
      <c r="E75" s="17">
        <v>0.0513</v>
      </c>
      <c r="F75" s="18">
        <v>800</v>
      </c>
      <c r="G75" s="18">
        <f t="shared" si="6"/>
        <v>3344</v>
      </c>
      <c r="H75" s="18">
        <f t="shared" si="7"/>
        <v>171.38</v>
      </c>
      <c r="I75" s="19">
        <f t="shared" si="8"/>
        <v>34.276</v>
      </c>
      <c r="J75" s="19">
        <f t="shared" si="9"/>
        <v>77.121</v>
      </c>
      <c r="K75" s="19">
        <f t="shared" si="10"/>
        <v>51.414</v>
      </c>
      <c r="L75" s="20">
        <v>0</v>
      </c>
      <c r="M75" s="19">
        <f t="shared" si="11"/>
        <v>8.569</v>
      </c>
    </row>
    <row r="76" ht="14.25" spans="1:13">
      <c r="A76" s="13">
        <v>72</v>
      </c>
      <c r="B76" s="21" t="s">
        <v>90</v>
      </c>
      <c r="C76" s="15" t="s">
        <v>19</v>
      </c>
      <c r="D76" s="22">
        <v>4.15</v>
      </c>
      <c r="E76" s="17">
        <v>0.0513</v>
      </c>
      <c r="F76" s="18">
        <v>800</v>
      </c>
      <c r="G76" s="18">
        <f t="shared" ref="G76:G139" si="12">D76*F76</f>
        <v>3320</v>
      </c>
      <c r="H76" s="18">
        <f t="shared" ref="H76:H139" si="13">D76*41</f>
        <v>170.15</v>
      </c>
      <c r="I76" s="19">
        <f t="shared" ref="I76:I139" si="14">H76*0.2</f>
        <v>34.03</v>
      </c>
      <c r="J76" s="19">
        <f t="shared" ref="J76:J139" si="15">H76*0.45</f>
        <v>76.5675</v>
      </c>
      <c r="K76" s="19">
        <f t="shared" ref="K76:K139" si="16">H76*0.3</f>
        <v>51.045</v>
      </c>
      <c r="L76" s="20">
        <v>0</v>
      </c>
      <c r="M76" s="19">
        <f t="shared" ref="M76:M139" si="17">H76*0.05</f>
        <v>8.5075</v>
      </c>
    </row>
    <row r="77" ht="14.25" spans="1:13">
      <c r="A77" s="13">
        <v>73</v>
      </c>
      <c r="B77" s="21" t="s">
        <v>91</v>
      </c>
      <c r="C77" s="15" t="s">
        <v>19</v>
      </c>
      <c r="D77" s="22">
        <v>4.12</v>
      </c>
      <c r="E77" s="17">
        <v>0.0513</v>
      </c>
      <c r="F77" s="18">
        <v>800</v>
      </c>
      <c r="G77" s="18">
        <f t="shared" si="12"/>
        <v>3296</v>
      </c>
      <c r="H77" s="18">
        <f t="shared" si="13"/>
        <v>168.92</v>
      </c>
      <c r="I77" s="19">
        <f t="shared" si="14"/>
        <v>33.784</v>
      </c>
      <c r="J77" s="19">
        <f t="shared" si="15"/>
        <v>76.014</v>
      </c>
      <c r="K77" s="19">
        <f t="shared" si="16"/>
        <v>50.676</v>
      </c>
      <c r="L77" s="20">
        <v>0</v>
      </c>
      <c r="M77" s="19">
        <f t="shared" si="17"/>
        <v>8.446</v>
      </c>
    </row>
    <row r="78" ht="14.25" spans="1:13">
      <c r="A78" s="13">
        <v>74</v>
      </c>
      <c r="B78" s="21" t="s">
        <v>92</v>
      </c>
      <c r="C78" s="15" t="s">
        <v>19</v>
      </c>
      <c r="D78" s="22">
        <v>4.11</v>
      </c>
      <c r="E78" s="17">
        <v>0.0513</v>
      </c>
      <c r="F78" s="18">
        <v>800</v>
      </c>
      <c r="G78" s="18">
        <f t="shared" si="12"/>
        <v>3288</v>
      </c>
      <c r="H78" s="18">
        <f t="shared" si="13"/>
        <v>168.51</v>
      </c>
      <c r="I78" s="19">
        <f t="shared" si="14"/>
        <v>33.702</v>
      </c>
      <c r="J78" s="19">
        <f t="shared" si="15"/>
        <v>75.8295</v>
      </c>
      <c r="K78" s="19">
        <f t="shared" si="16"/>
        <v>50.553</v>
      </c>
      <c r="L78" s="20">
        <v>0</v>
      </c>
      <c r="M78" s="19">
        <f t="shared" si="17"/>
        <v>8.4255</v>
      </c>
    </row>
    <row r="79" ht="14.25" spans="1:13">
      <c r="A79" s="13">
        <v>75</v>
      </c>
      <c r="B79" s="21" t="s">
        <v>93</v>
      </c>
      <c r="C79" s="15" t="s">
        <v>19</v>
      </c>
      <c r="D79" s="22">
        <v>4.08</v>
      </c>
      <c r="E79" s="17">
        <v>0.0513</v>
      </c>
      <c r="F79" s="18">
        <v>800</v>
      </c>
      <c r="G79" s="18">
        <f t="shared" si="12"/>
        <v>3264</v>
      </c>
      <c r="H79" s="18">
        <f t="shared" si="13"/>
        <v>167.28</v>
      </c>
      <c r="I79" s="19">
        <f t="shared" si="14"/>
        <v>33.456</v>
      </c>
      <c r="J79" s="19">
        <f t="shared" si="15"/>
        <v>75.276</v>
      </c>
      <c r="K79" s="19">
        <f t="shared" si="16"/>
        <v>50.184</v>
      </c>
      <c r="L79" s="20">
        <v>0</v>
      </c>
      <c r="M79" s="19">
        <f t="shared" si="17"/>
        <v>8.364</v>
      </c>
    </row>
    <row r="80" ht="14.25" spans="1:13">
      <c r="A80" s="13">
        <v>76</v>
      </c>
      <c r="B80" s="21" t="s">
        <v>94</v>
      </c>
      <c r="C80" s="15" t="s">
        <v>19</v>
      </c>
      <c r="D80" s="22">
        <v>3.88</v>
      </c>
      <c r="E80" s="17">
        <v>0.0513</v>
      </c>
      <c r="F80" s="18">
        <v>800</v>
      </c>
      <c r="G80" s="18">
        <f t="shared" si="12"/>
        <v>3104</v>
      </c>
      <c r="H80" s="18">
        <f t="shared" si="13"/>
        <v>159.08</v>
      </c>
      <c r="I80" s="19">
        <f t="shared" si="14"/>
        <v>31.816</v>
      </c>
      <c r="J80" s="19">
        <f t="shared" si="15"/>
        <v>71.586</v>
      </c>
      <c r="K80" s="19">
        <f t="shared" si="16"/>
        <v>47.724</v>
      </c>
      <c r="L80" s="20">
        <v>0</v>
      </c>
      <c r="M80" s="19">
        <f t="shared" si="17"/>
        <v>7.954</v>
      </c>
    </row>
    <row r="81" ht="14.25" spans="1:13">
      <c r="A81" s="13">
        <v>77</v>
      </c>
      <c r="B81" s="21" t="s">
        <v>95</v>
      </c>
      <c r="C81" s="15" t="s">
        <v>19</v>
      </c>
      <c r="D81" s="22">
        <v>3.88</v>
      </c>
      <c r="E81" s="17">
        <v>0.0513</v>
      </c>
      <c r="F81" s="18">
        <v>800</v>
      </c>
      <c r="G81" s="18">
        <f t="shared" si="12"/>
        <v>3104</v>
      </c>
      <c r="H81" s="18">
        <f t="shared" si="13"/>
        <v>159.08</v>
      </c>
      <c r="I81" s="19">
        <f t="shared" si="14"/>
        <v>31.816</v>
      </c>
      <c r="J81" s="19">
        <f t="shared" si="15"/>
        <v>71.586</v>
      </c>
      <c r="K81" s="19">
        <f t="shared" si="16"/>
        <v>47.724</v>
      </c>
      <c r="L81" s="20">
        <v>0</v>
      </c>
      <c r="M81" s="19">
        <f t="shared" si="17"/>
        <v>7.954</v>
      </c>
    </row>
    <row r="82" ht="14.25" spans="1:13">
      <c r="A82" s="13">
        <v>78</v>
      </c>
      <c r="B82" s="21" t="s">
        <v>96</v>
      </c>
      <c r="C82" s="15" t="s">
        <v>19</v>
      </c>
      <c r="D82" s="22">
        <v>3.83</v>
      </c>
      <c r="E82" s="17">
        <v>0.0513</v>
      </c>
      <c r="F82" s="18">
        <v>800</v>
      </c>
      <c r="G82" s="18">
        <f t="shared" si="12"/>
        <v>3064</v>
      </c>
      <c r="H82" s="18">
        <f t="shared" si="13"/>
        <v>157.03</v>
      </c>
      <c r="I82" s="19">
        <f t="shared" si="14"/>
        <v>31.406</v>
      </c>
      <c r="J82" s="19">
        <f t="shared" si="15"/>
        <v>70.6635</v>
      </c>
      <c r="K82" s="19">
        <f t="shared" si="16"/>
        <v>47.109</v>
      </c>
      <c r="L82" s="20">
        <v>0</v>
      </c>
      <c r="M82" s="19">
        <f t="shared" si="17"/>
        <v>7.8515</v>
      </c>
    </row>
    <row r="83" ht="14.25" spans="1:13">
      <c r="A83" s="13">
        <v>79</v>
      </c>
      <c r="B83" s="21" t="s">
        <v>97</v>
      </c>
      <c r="C83" s="15" t="s">
        <v>19</v>
      </c>
      <c r="D83" s="22">
        <v>3.82</v>
      </c>
      <c r="E83" s="17">
        <v>0.0513</v>
      </c>
      <c r="F83" s="18">
        <v>800</v>
      </c>
      <c r="G83" s="18">
        <f t="shared" si="12"/>
        <v>3056</v>
      </c>
      <c r="H83" s="18">
        <f t="shared" si="13"/>
        <v>156.62</v>
      </c>
      <c r="I83" s="19">
        <f t="shared" si="14"/>
        <v>31.324</v>
      </c>
      <c r="J83" s="19">
        <f t="shared" si="15"/>
        <v>70.479</v>
      </c>
      <c r="K83" s="19">
        <f t="shared" si="16"/>
        <v>46.986</v>
      </c>
      <c r="L83" s="20">
        <v>0</v>
      </c>
      <c r="M83" s="19">
        <f t="shared" si="17"/>
        <v>7.831</v>
      </c>
    </row>
    <row r="84" ht="14.25" spans="1:13">
      <c r="A84" s="13">
        <v>80</v>
      </c>
      <c r="B84" s="21" t="s">
        <v>98</v>
      </c>
      <c r="C84" s="15" t="s">
        <v>19</v>
      </c>
      <c r="D84" s="22">
        <v>3.81</v>
      </c>
      <c r="E84" s="17">
        <v>0.0513</v>
      </c>
      <c r="F84" s="18">
        <v>800</v>
      </c>
      <c r="G84" s="18">
        <f t="shared" si="12"/>
        <v>3048</v>
      </c>
      <c r="H84" s="18">
        <f t="shared" si="13"/>
        <v>156.21</v>
      </c>
      <c r="I84" s="19">
        <f t="shared" si="14"/>
        <v>31.242</v>
      </c>
      <c r="J84" s="19">
        <f t="shared" si="15"/>
        <v>70.2945</v>
      </c>
      <c r="K84" s="19">
        <f t="shared" si="16"/>
        <v>46.863</v>
      </c>
      <c r="L84" s="20">
        <v>0</v>
      </c>
      <c r="M84" s="19">
        <f t="shared" si="17"/>
        <v>7.8105</v>
      </c>
    </row>
    <row r="85" ht="14.25" spans="1:13">
      <c r="A85" s="13">
        <v>81</v>
      </c>
      <c r="B85" s="21" t="s">
        <v>99</v>
      </c>
      <c r="C85" s="15" t="s">
        <v>19</v>
      </c>
      <c r="D85" s="22">
        <v>3.76</v>
      </c>
      <c r="E85" s="17">
        <v>0.0513</v>
      </c>
      <c r="F85" s="18">
        <v>800</v>
      </c>
      <c r="G85" s="18">
        <f t="shared" si="12"/>
        <v>3008</v>
      </c>
      <c r="H85" s="18">
        <f t="shared" si="13"/>
        <v>154.16</v>
      </c>
      <c r="I85" s="19">
        <f t="shared" si="14"/>
        <v>30.832</v>
      </c>
      <c r="J85" s="19">
        <f t="shared" si="15"/>
        <v>69.372</v>
      </c>
      <c r="K85" s="19">
        <f t="shared" si="16"/>
        <v>46.248</v>
      </c>
      <c r="L85" s="20">
        <v>0</v>
      </c>
      <c r="M85" s="19">
        <f t="shared" si="17"/>
        <v>7.708</v>
      </c>
    </row>
    <row r="86" ht="14.25" spans="1:13">
      <c r="A86" s="13">
        <v>82</v>
      </c>
      <c r="B86" s="21" t="s">
        <v>100</v>
      </c>
      <c r="C86" s="15" t="s">
        <v>19</v>
      </c>
      <c r="D86" s="22">
        <v>3.75</v>
      </c>
      <c r="E86" s="17">
        <v>0.0513</v>
      </c>
      <c r="F86" s="18">
        <v>800</v>
      </c>
      <c r="G86" s="18">
        <f t="shared" si="12"/>
        <v>3000</v>
      </c>
      <c r="H86" s="18">
        <f t="shared" si="13"/>
        <v>153.75</v>
      </c>
      <c r="I86" s="19">
        <f t="shared" si="14"/>
        <v>30.75</v>
      </c>
      <c r="J86" s="19">
        <f t="shared" si="15"/>
        <v>69.1875</v>
      </c>
      <c r="K86" s="19">
        <f t="shared" si="16"/>
        <v>46.125</v>
      </c>
      <c r="L86" s="20">
        <v>0</v>
      </c>
      <c r="M86" s="19">
        <f t="shared" si="17"/>
        <v>7.6875</v>
      </c>
    </row>
    <row r="87" ht="14.25" spans="1:13">
      <c r="A87" s="13">
        <v>83</v>
      </c>
      <c r="B87" s="21" t="s">
        <v>101</v>
      </c>
      <c r="C87" s="15" t="s">
        <v>19</v>
      </c>
      <c r="D87" s="22">
        <v>3.67</v>
      </c>
      <c r="E87" s="17">
        <v>0.0513</v>
      </c>
      <c r="F87" s="18">
        <v>800</v>
      </c>
      <c r="G87" s="18">
        <f t="shared" si="12"/>
        <v>2936</v>
      </c>
      <c r="H87" s="18">
        <f t="shared" si="13"/>
        <v>150.47</v>
      </c>
      <c r="I87" s="19">
        <f t="shared" si="14"/>
        <v>30.094</v>
      </c>
      <c r="J87" s="19">
        <f t="shared" si="15"/>
        <v>67.7115</v>
      </c>
      <c r="K87" s="19">
        <f t="shared" si="16"/>
        <v>45.141</v>
      </c>
      <c r="L87" s="20">
        <v>0</v>
      </c>
      <c r="M87" s="19">
        <f t="shared" si="17"/>
        <v>7.5235</v>
      </c>
    </row>
    <row r="88" ht="14.25" spans="1:13">
      <c r="A88" s="13">
        <v>84</v>
      </c>
      <c r="B88" s="21" t="s">
        <v>102</v>
      </c>
      <c r="C88" s="15" t="s">
        <v>19</v>
      </c>
      <c r="D88" s="22">
        <v>3.52</v>
      </c>
      <c r="E88" s="17">
        <v>0.0513</v>
      </c>
      <c r="F88" s="18">
        <v>800</v>
      </c>
      <c r="G88" s="18">
        <f t="shared" si="12"/>
        <v>2816</v>
      </c>
      <c r="H88" s="18">
        <f t="shared" si="13"/>
        <v>144.32</v>
      </c>
      <c r="I88" s="19">
        <f t="shared" si="14"/>
        <v>28.864</v>
      </c>
      <c r="J88" s="19">
        <f t="shared" si="15"/>
        <v>64.944</v>
      </c>
      <c r="K88" s="19">
        <f t="shared" si="16"/>
        <v>43.296</v>
      </c>
      <c r="L88" s="20">
        <v>0</v>
      </c>
      <c r="M88" s="19">
        <f t="shared" si="17"/>
        <v>7.216</v>
      </c>
    </row>
    <row r="89" ht="14.25" spans="1:13">
      <c r="A89" s="13">
        <v>85</v>
      </c>
      <c r="B89" s="21" t="s">
        <v>103</v>
      </c>
      <c r="C89" s="15" t="s">
        <v>19</v>
      </c>
      <c r="D89" s="22">
        <v>3.5</v>
      </c>
      <c r="E89" s="17">
        <v>0.0513</v>
      </c>
      <c r="F89" s="18">
        <v>800</v>
      </c>
      <c r="G89" s="18">
        <f t="shared" si="12"/>
        <v>2800</v>
      </c>
      <c r="H89" s="18">
        <f t="shared" si="13"/>
        <v>143.5</v>
      </c>
      <c r="I89" s="19">
        <f t="shared" si="14"/>
        <v>28.7</v>
      </c>
      <c r="J89" s="19">
        <f t="shared" si="15"/>
        <v>64.575</v>
      </c>
      <c r="K89" s="19">
        <f t="shared" si="16"/>
        <v>43.05</v>
      </c>
      <c r="L89" s="20">
        <v>0</v>
      </c>
      <c r="M89" s="19">
        <f t="shared" si="17"/>
        <v>7.175</v>
      </c>
    </row>
    <row r="90" ht="14.25" spans="1:13">
      <c r="A90" s="13">
        <v>86</v>
      </c>
      <c r="B90" s="21" t="s">
        <v>104</v>
      </c>
      <c r="C90" s="15" t="s">
        <v>19</v>
      </c>
      <c r="D90" s="22">
        <v>3.43</v>
      </c>
      <c r="E90" s="17">
        <v>0.0513</v>
      </c>
      <c r="F90" s="18">
        <v>800</v>
      </c>
      <c r="G90" s="18">
        <f t="shared" si="12"/>
        <v>2744</v>
      </c>
      <c r="H90" s="18">
        <f t="shared" si="13"/>
        <v>140.63</v>
      </c>
      <c r="I90" s="19">
        <f t="shared" si="14"/>
        <v>28.126</v>
      </c>
      <c r="J90" s="19">
        <f t="shared" si="15"/>
        <v>63.2835</v>
      </c>
      <c r="K90" s="19">
        <f t="shared" si="16"/>
        <v>42.189</v>
      </c>
      <c r="L90" s="20">
        <v>0</v>
      </c>
      <c r="M90" s="19">
        <f t="shared" si="17"/>
        <v>7.0315</v>
      </c>
    </row>
    <row r="91" ht="14.25" spans="1:13">
      <c r="A91" s="13">
        <v>87</v>
      </c>
      <c r="B91" s="21" t="s">
        <v>105</v>
      </c>
      <c r="C91" s="15" t="s">
        <v>19</v>
      </c>
      <c r="D91" s="22">
        <v>3.42</v>
      </c>
      <c r="E91" s="17">
        <v>0.0513</v>
      </c>
      <c r="F91" s="18">
        <v>800</v>
      </c>
      <c r="G91" s="18">
        <f t="shared" si="12"/>
        <v>2736</v>
      </c>
      <c r="H91" s="18">
        <f t="shared" si="13"/>
        <v>140.22</v>
      </c>
      <c r="I91" s="19">
        <f t="shared" si="14"/>
        <v>28.044</v>
      </c>
      <c r="J91" s="19">
        <f t="shared" si="15"/>
        <v>63.099</v>
      </c>
      <c r="K91" s="19">
        <f t="shared" si="16"/>
        <v>42.066</v>
      </c>
      <c r="L91" s="20">
        <v>0</v>
      </c>
      <c r="M91" s="19">
        <f t="shared" si="17"/>
        <v>7.011</v>
      </c>
    </row>
    <row r="92" ht="14.25" spans="1:13">
      <c r="A92" s="13">
        <v>88</v>
      </c>
      <c r="B92" s="21" t="s">
        <v>106</v>
      </c>
      <c r="C92" s="15" t="s">
        <v>19</v>
      </c>
      <c r="D92" s="22">
        <v>3.3</v>
      </c>
      <c r="E92" s="17">
        <v>0.0513</v>
      </c>
      <c r="F92" s="18">
        <v>800</v>
      </c>
      <c r="G92" s="18">
        <f t="shared" si="12"/>
        <v>2640</v>
      </c>
      <c r="H92" s="18">
        <f t="shared" si="13"/>
        <v>135.3</v>
      </c>
      <c r="I92" s="19">
        <f t="shared" si="14"/>
        <v>27.06</v>
      </c>
      <c r="J92" s="19">
        <f t="shared" si="15"/>
        <v>60.885</v>
      </c>
      <c r="K92" s="19">
        <f t="shared" si="16"/>
        <v>40.59</v>
      </c>
      <c r="L92" s="20">
        <v>0</v>
      </c>
      <c r="M92" s="19">
        <f t="shared" si="17"/>
        <v>6.765</v>
      </c>
    </row>
    <row r="93" ht="14.25" spans="1:13">
      <c r="A93" s="13">
        <v>89</v>
      </c>
      <c r="B93" s="21" t="s">
        <v>107</v>
      </c>
      <c r="C93" s="15" t="s">
        <v>19</v>
      </c>
      <c r="D93" s="22">
        <v>3.3</v>
      </c>
      <c r="E93" s="17">
        <v>0.0513</v>
      </c>
      <c r="F93" s="18">
        <v>800</v>
      </c>
      <c r="G93" s="18">
        <f t="shared" si="12"/>
        <v>2640</v>
      </c>
      <c r="H93" s="18">
        <f t="shared" si="13"/>
        <v>135.3</v>
      </c>
      <c r="I93" s="19">
        <f t="shared" si="14"/>
        <v>27.06</v>
      </c>
      <c r="J93" s="19">
        <f t="shared" si="15"/>
        <v>60.885</v>
      </c>
      <c r="K93" s="19">
        <f t="shared" si="16"/>
        <v>40.59</v>
      </c>
      <c r="L93" s="20">
        <v>0</v>
      </c>
      <c r="M93" s="19">
        <f t="shared" si="17"/>
        <v>6.765</v>
      </c>
    </row>
    <row r="94" ht="14.25" spans="1:13">
      <c r="A94" s="13">
        <v>90</v>
      </c>
      <c r="B94" s="21" t="s">
        <v>108</v>
      </c>
      <c r="C94" s="15" t="s">
        <v>19</v>
      </c>
      <c r="D94" s="22">
        <v>3.23</v>
      </c>
      <c r="E94" s="17">
        <v>0.0513</v>
      </c>
      <c r="F94" s="18">
        <v>800</v>
      </c>
      <c r="G94" s="18">
        <f t="shared" si="12"/>
        <v>2584</v>
      </c>
      <c r="H94" s="18">
        <f t="shared" si="13"/>
        <v>132.43</v>
      </c>
      <c r="I94" s="19">
        <f t="shared" si="14"/>
        <v>26.486</v>
      </c>
      <c r="J94" s="19">
        <f t="shared" si="15"/>
        <v>59.5935</v>
      </c>
      <c r="K94" s="19">
        <f t="shared" si="16"/>
        <v>39.729</v>
      </c>
      <c r="L94" s="20">
        <v>0</v>
      </c>
      <c r="M94" s="19">
        <f t="shared" si="17"/>
        <v>6.6215</v>
      </c>
    </row>
    <row r="95" ht="14.25" spans="1:13">
      <c r="A95" s="13">
        <v>91</v>
      </c>
      <c r="B95" s="21" t="s">
        <v>109</v>
      </c>
      <c r="C95" s="15" t="s">
        <v>19</v>
      </c>
      <c r="D95" s="22">
        <v>3.19</v>
      </c>
      <c r="E95" s="17">
        <v>0.0513</v>
      </c>
      <c r="F95" s="18">
        <v>800</v>
      </c>
      <c r="G95" s="18">
        <f t="shared" si="12"/>
        <v>2552</v>
      </c>
      <c r="H95" s="18">
        <f t="shared" si="13"/>
        <v>130.79</v>
      </c>
      <c r="I95" s="19">
        <f t="shared" si="14"/>
        <v>26.158</v>
      </c>
      <c r="J95" s="19">
        <f t="shared" si="15"/>
        <v>58.8555</v>
      </c>
      <c r="K95" s="19">
        <f t="shared" si="16"/>
        <v>39.237</v>
      </c>
      <c r="L95" s="20">
        <v>0</v>
      </c>
      <c r="M95" s="19">
        <f t="shared" si="17"/>
        <v>6.5395</v>
      </c>
    </row>
    <row r="96" ht="14.25" spans="1:13">
      <c r="A96" s="13">
        <v>92</v>
      </c>
      <c r="B96" s="21" t="s">
        <v>110</v>
      </c>
      <c r="C96" s="15" t="s">
        <v>19</v>
      </c>
      <c r="D96" s="22">
        <v>3.18</v>
      </c>
      <c r="E96" s="17">
        <v>0.0513</v>
      </c>
      <c r="F96" s="18">
        <v>800</v>
      </c>
      <c r="G96" s="18">
        <f t="shared" si="12"/>
        <v>2544</v>
      </c>
      <c r="H96" s="18">
        <f t="shared" si="13"/>
        <v>130.38</v>
      </c>
      <c r="I96" s="19">
        <f t="shared" si="14"/>
        <v>26.076</v>
      </c>
      <c r="J96" s="19">
        <f t="shared" si="15"/>
        <v>58.671</v>
      </c>
      <c r="K96" s="19">
        <f t="shared" si="16"/>
        <v>39.114</v>
      </c>
      <c r="L96" s="20">
        <v>0</v>
      </c>
      <c r="M96" s="19">
        <f t="shared" si="17"/>
        <v>6.519</v>
      </c>
    </row>
    <row r="97" ht="14.25" spans="1:13">
      <c r="A97" s="13">
        <v>93</v>
      </c>
      <c r="B97" s="21" t="s">
        <v>111</v>
      </c>
      <c r="C97" s="15" t="s">
        <v>19</v>
      </c>
      <c r="D97" s="22">
        <v>3</v>
      </c>
      <c r="E97" s="17">
        <v>0.0513</v>
      </c>
      <c r="F97" s="18">
        <v>800</v>
      </c>
      <c r="G97" s="18">
        <f t="shared" si="12"/>
        <v>2400</v>
      </c>
      <c r="H97" s="18">
        <f t="shared" si="13"/>
        <v>123</v>
      </c>
      <c r="I97" s="19">
        <f t="shared" si="14"/>
        <v>24.6</v>
      </c>
      <c r="J97" s="19">
        <f t="shared" si="15"/>
        <v>55.35</v>
      </c>
      <c r="K97" s="19">
        <f t="shared" si="16"/>
        <v>36.9</v>
      </c>
      <c r="L97" s="20">
        <v>0</v>
      </c>
      <c r="M97" s="19">
        <f t="shared" si="17"/>
        <v>6.15</v>
      </c>
    </row>
    <row r="98" ht="14.25" spans="1:13">
      <c r="A98" s="13">
        <v>94</v>
      </c>
      <c r="B98" s="21" t="s">
        <v>112</v>
      </c>
      <c r="C98" s="15" t="s">
        <v>19</v>
      </c>
      <c r="D98" s="22">
        <v>3</v>
      </c>
      <c r="E98" s="17">
        <v>0.0513</v>
      </c>
      <c r="F98" s="18">
        <v>800</v>
      </c>
      <c r="G98" s="18">
        <f t="shared" si="12"/>
        <v>2400</v>
      </c>
      <c r="H98" s="18">
        <f t="shared" si="13"/>
        <v>123</v>
      </c>
      <c r="I98" s="19">
        <f t="shared" si="14"/>
        <v>24.6</v>
      </c>
      <c r="J98" s="19">
        <f t="shared" si="15"/>
        <v>55.35</v>
      </c>
      <c r="K98" s="19">
        <f t="shared" si="16"/>
        <v>36.9</v>
      </c>
      <c r="L98" s="20">
        <v>0</v>
      </c>
      <c r="M98" s="19">
        <f t="shared" si="17"/>
        <v>6.15</v>
      </c>
    </row>
    <row r="99" ht="14.25" spans="1:13">
      <c r="A99" s="13">
        <v>95</v>
      </c>
      <c r="B99" s="21" t="s">
        <v>113</v>
      </c>
      <c r="C99" s="15" t="s">
        <v>19</v>
      </c>
      <c r="D99" s="22">
        <v>2.98</v>
      </c>
      <c r="E99" s="17">
        <v>0.0513</v>
      </c>
      <c r="F99" s="18">
        <v>800</v>
      </c>
      <c r="G99" s="18">
        <f t="shared" si="12"/>
        <v>2384</v>
      </c>
      <c r="H99" s="18">
        <f t="shared" si="13"/>
        <v>122.18</v>
      </c>
      <c r="I99" s="19">
        <f t="shared" si="14"/>
        <v>24.436</v>
      </c>
      <c r="J99" s="19">
        <f t="shared" si="15"/>
        <v>54.981</v>
      </c>
      <c r="K99" s="19">
        <f t="shared" si="16"/>
        <v>36.654</v>
      </c>
      <c r="L99" s="20">
        <v>0</v>
      </c>
      <c r="M99" s="19">
        <f t="shared" si="17"/>
        <v>6.109</v>
      </c>
    </row>
    <row r="100" ht="14.25" spans="1:13">
      <c r="A100" s="13">
        <v>96</v>
      </c>
      <c r="B100" s="21" t="s">
        <v>114</v>
      </c>
      <c r="C100" s="15" t="s">
        <v>19</v>
      </c>
      <c r="D100" s="22">
        <v>2.94</v>
      </c>
      <c r="E100" s="17">
        <v>0.0513</v>
      </c>
      <c r="F100" s="18">
        <v>800</v>
      </c>
      <c r="G100" s="18">
        <f t="shared" si="12"/>
        <v>2352</v>
      </c>
      <c r="H100" s="18">
        <f t="shared" si="13"/>
        <v>120.54</v>
      </c>
      <c r="I100" s="19">
        <f t="shared" si="14"/>
        <v>24.108</v>
      </c>
      <c r="J100" s="19">
        <f t="shared" si="15"/>
        <v>54.243</v>
      </c>
      <c r="K100" s="19">
        <f t="shared" si="16"/>
        <v>36.162</v>
      </c>
      <c r="L100" s="20">
        <v>0</v>
      </c>
      <c r="M100" s="19">
        <f t="shared" si="17"/>
        <v>6.027</v>
      </c>
    </row>
    <row r="101" ht="14.25" spans="1:13">
      <c r="A101" s="13">
        <v>97</v>
      </c>
      <c r="B101" s="21" t="s">
        <v>115</v>
      </c>
      <c r="C101" s="15" t="s">
        <v>19</v>
      </c>
      <c r="D101" s="22">
        <v>2.7</v>
      </c>
      <c r="E101" s="17">
        <v>0.0513</v>
      </c>
      <c r="F101" s="18">
        <v>800</v>
      </c>
      <c r="G101" s="18">
        <f t="shared" si="12"/>
        <v>2160</v>
      </c>
      <c r="H101" s="18">
        <f t="shared" si="13"/>
        <v>110.7</v>
      </c>
      <c r="I101" s="19">
        <f t="shared" si="14"/>
        <v>22.14</v>
      </c>
      <c r="J101" s="19">
        <f t="shared" si="15"/>
        <v>49.815</v>
      </c>
      <c r="K101" s="19">
        <f t="shared" si="16"/>
        <v>33.21</v>
      </c>
      <c r="L101" s="20">
        <v>0</v>
      </c>
      <c r="M101" s="19">
        <f t="shared" si="17"/>
        <v>5.535</v>
      </c>
    </row>
    <row r="102" ht="14.25" spans="1:13">
      <c r="A102" s="13">
        <v>98</v>
      </c>
      <c r="B102" s="21" t="s">
        <v>116</v>
      </c>
      <c r="C102" s="15" t="s">
        <v>19</v>
      </c>
      <c r="D102" s="22">
        <v>2.58</v>
      </c>
      <c r="E102" s="17">
        <v>0.0513</v>
      </c>
      <c r="F102" s="18">
        <v>800</v>
      </c>
      <c r="G102" s="18">
        <f t="shared" si="12"/>
        <v>2064</v>
      </c>
      <c r="H102" s="18">
        <f t="shared" si="13"/>
        <v>105.78</v>
      </c>
      <c r="I102" s="19">
        <f t="shared" si="14"/>
        <v>21.156</v>
      </c>
      <c r="J102" s="19">
        <f t="shared" si="15"/>
        <v>47.601</v>
      </c>
      <c r="K102" s="19">
        <f t="shared" si="16"/>
        <v>31.734</v>
      </c>
      <c r="L102" s="20">
        <v>0</v>
      </c>
      <c r="M102" s="19">
        <f t="shared" si="17"/>
        <v>5.289</v>
      </c>
    </row>
    <row r="103" ht="14.25" spans="1:13">
      <c r="A103" s="13">
        <v>99</v>
      </c>
      <c r="B103" s="21" t="s">
        <v>117</v>
      </c>
      <c r="C103" s="15" t="s">
        <v>19</v>
      </c>
      <c r="D103" s="22">
        <v>2.57</v>
      </c>
      <c r="E103" s="17">
        <v>0.0513</v>
      </c>
      <c r="F103" s="18">
        <v>800</v>
      </c>
      <c r="G103" s="18">
        <f t="shared" si="12"/>
        <v>2056</v>
      </c>
      <c r="H103" s="18">
        <f t="shared" si="13"/>
        <v>105.37</v>
      </c>
      <c r="I103" s="19">
        <f t="shared" si="14"/>
        <v>21.074</v>
      </c>
      <c r="J103" s="19">
        <f t="shared" si="15"/>
        <v>47.4165</v>
      </c>
      <c r="K103" s="19">
        <f t="shared" si="16"/>
        <v>31.611</v>
      </c>
      <c r="L103" s="20">
        <v>0</v>
      </c>
      <c r="M103" s="19">
        <f t="shared" si="17"/>
        <v>5.2685</v>
      </c>
    </row>
    <row r="104" ht="14.25" spans="1:13">
      <c r="A104" s="13">
        <v>100</v>
      </c>
      <c r="B104" s="21" t="s">
        <v>118</v>
      </c>
      <c r="C104" s="15" t="s">
        <v>19</v>
      </c>
      <c r="D104" s="22">
        <v>2.57</v>
      </c>
      <c r="E104" s="17">
        <v>0.0513</v>
      </c>
      <c r="F104" s="18">
        <v>800</v>
      </c>
      <c r="G104" s="18">
        <f t="shared" si="12"/>
        <v>2056</v>
      </c>
      <c r="H104" s="18">
        <f t="shared" si="13"/>
        <v>105.37</v>
      </c>
      <c r="I104" s="19">
        <f t="shared" si="14"/>
        <v>21.074</v>
      </c>
      <c r="J104" s="19">
        <f t="shared" si="15"/>
        <v>47.4165</v>
      </c>
      <c r="K104" s="19">
        <f t="shared" si="16"/>
        <v>31.611</v>
      </c>
      <c r="L104" s="20">
        <v>0</v>
      </c>
      <c r="M104" s="19">
        <f t="shared" si="17"/>
        <v>5.2685</v>
      </c>
    </row>
    <row r="105" ht="14.25" spans="1:13">
      <c r="A105" s="13">
        <v>101</v>
      </c>
      <c r="B105" s="21" t="s">
        <v>119</v>
      </c>
      <c r="C105" s="15" t="s">
        <v>19</v>
      </c>
      <c r="D105" s="22">
        <v>2.41</v>
      </c>
      <c r="E105" s="17">
        <v>0.0513</v>
      </c>
      <c r="F105" s="18">
        <v>800</v>
      </c>
      <c r="G105" s="18">
        <f t="shared" si="12"/>
        <v>1928</v>
      </c>
      <c r="H105" s="18">
        <f t="shared" si="13"/>
        <v>98.81</v>
      </c>
      <c r="I105" s="19">
        <f t="shared" si="14"/>
        <v>19.762</v>
      </c>
      <c r="J105" s="19">
        <f t="shared" si="15"/>
        <v>44.4645</v>
      </c>
      <c r="K105" s="19">
        <f t="shared" si="16"/>
        <v>29.643</v>
      </c>
      <c r="L105" s="20">
        <v>0</v>
      </c>
      <c r="M105" s="19">
        <f t="shared" si="17"/>
        <v>4.9405</v>
      </c>
    </row>
    <row r="106" ht="14.25" spans="1:13">
      <c r="A106" s="13">
        <v>102</v>
      </c>
      <c r="B106" s="21" t="s">
        <v>120</v>
      </c>
      <c r="C106" s="15" t="s">
        <v>19</v>
      </c>
      <c r="D106" s="22">
        <v>2.38</v>
      </c>
      <c r="E106" s="17">
        <v>0.0513</v>
      </c>
      <c r="F106" s="18">
        <v>800</v>
      </c>
      <c r="G106" s="18">
        <f t="shared" si="12"/>
        <v>1904</v>
      </c>
      <c r="H106" s="18">
        <f t="shared" si="13"/>
        <v>97.58</v>
      </c>
      <c r="I106" s="19">
        <f t="shared" si="14"/>
        <v>19.516</v>
      </c>
      <c r="J106" s="19">
        <f t="shared" si="15"/>
        <v>43.911</v>
      </c>
      <c r="K106" s="19">
        <f t="shared" si="16"/>
        <v>29.274</v>
      </c>
      <c r="L106" s="20">
        <v>0</v>
      </c>
      <c r="M106" s="19">
        <f t="shared" si="17"/>
        <v>4.879</v>
      </c>
    </row>
    <row r="107" ht="14.25" spans="1:13">
      <c r="A107" s="13">
        <v>103</v>
      </c>
      <c r="B107" s="21" t="s">
        <v>121</v>
      </c>
      <c r="C107" s="15" t="s">
        <v>19</v>
      </c>
      <c r="D107" s="22">
        <v>2.36</v>
      </c>
      <c r="E107" s="17">
        <v>0.0513</v>
      </c>
      <c r="F107" s="18">
        <v>800</v>
      </c>
      <c r="G107" s="18">
        <f t="shared" si="12"/>
        <v>1888</v>
      </c>
      <c r="H107" s="18">
        <f t="shared" si="13"/>
        <v>96.76</v>
      </c>
      <c r="I107" s="19">
        <f t="shared" si="14"/>
        <v>19.352</v>
      </c>
      <c r="J107" s="19">
        <f t="shared" si="15"/>
        <v>43.542</v>
      </c>
      <c r="K107" s="19">
        <f t="shared" si="16"/>
        <v>29.028</v>
      </c>
      <c r="L107" s="20">
        <v>0</v>
      </c>
      <c r="M107" s="19">
        <f t="shared" si="17"/>
        <v>4.838</v>
      </c>
    </row>
    <row r="108" ht="14.25" spans="1:13">
      <c r="A108" s="13">
        <v>104</v>
      </c>
      <c r="B108" s="21" t="s">
        <v>122</v>
      </c>
      <c r="C108" s="15" t="s">
        <v>19</v>
      </c>
      <c r="D108" s="22">
        <v>2.27</v>
      </c>
      <c r="E108" s="17">
        <v>0.0513</v>
      </c>
      <c r="F108" s="18">
        <v>800</v>
      </c>
      <c r="G108" s="18">
        <f t="shared" si="12"/>
        <v>1816</v>
      </c>
      <c r="H108" s="18">
        <f t="shared" si="13"/>
        <v>93.07</v>
      </c>
      <c r="I108" s="19">
        <f t="shared" si="14"/>
        <v>18.614</v>
      </c>
      <c r="J108" s="19">
        <f t="shared" si="15"/>
        <v>41.8815</v>
      </c>
      <c r="K108" s="19">
        <f t="shared" si="16"/>
        <v>27.921</v>
      </c>
      <c r="L108" s="20">
        <v>0</v>
      </c>
      <c r="M108" s="19">
        <f t="shared" si="17"/>
        <v>4.6535</v>
      </c>
    </row>
    <row r="109" ht="14.25" spans="1:13">
      <c r="A109" s="13">
        <v>105</v>
      </c>
      <c r="B109" s="21" t="s">
        <v>123</v>
      </c>
      <c r="C109" s="15" t="s">
        <v>19</v>
      </c>
      <c r="D109" s="22">
        <v>2.22</v>
      </c>
      <c r="E109" s="17">
        <v>0.0513</v>
      </c>
      <c r="F109" s="18">
        <v>800</v>
      </c>
      <c r="G109" s="18">
        <f t="shared" si="12"/>
        <v>1776</v>
      </c>
      <c r="H109" s="18">
        <f t="shared" si="13"/>
        <v>91.02</v>
      </c>
      <c r="I109" s="19">
        <f t="shared" si="14"/>
        <v>18.204</v>
      </c>
      <c r="J109" s="19">
        <f t="shared" si="15"/>
        <v>40.959</v>
      </c>
      <c r="K109" s="19">
        <f t="shared" si="16"/>
        <v>27.306</v>
      </c>
      <c r="L109" s="20">
        <v>0</v>
      </c>
      <c r="M109" s="19">
        <f t="shared" si="17"/>
        <v>4.551</v>
      </c>
    </row>
    <row r="110" ht="14.25" spans="1:13">
      <c r="A110" s="13">
        <v>106</v>
      </c>
      <c r="B110" s="21" t="s">
        <v>124</v>
      </c>
      <c r="C110" s="15" t="s">
        <v>19</v>
      </c>
      <c r="D110" s="22">
        <v>2.07</v>
      </c>
      <c r="E110" s="17">
        <v>0.0513</v>
      </c>
      <c r="F110" s="18">
        <v>800</v>
      </c>
      <c r="G110" s="18">
        <f t="shared" si="12"/>
        <v>1656</v>
      </c>
      <c r="H110" s="18">
        <f t="shared" si="13"/>
        <v>84.87</v>
      </c>
      <c r="I110" s="19">
        <f t="shared" si="14"/>
        <v>16.974</v>
      </c>
      <c r="J110" s="19">
        <f t="shared" si="15"/>
        <v>38.1915</v>
      </c>
      <c r="K110" s="19">
        <f t="shared" si="16"/>
        <v>25.461</v>
      </c>
      <c r="L110" s="20">
        <v>0</v>
      </c>
      <c r="M110" s="19">
        <f t="shared" si="17"/>
        <v>4.2435</v>
      </c>
    </row>
    <row r="111" ht="14.25" spans="1:13">
      <c r="A111" s="13">
        <v>107</v>
      </c>
      <c r="B111" s="21" t="s">
        <v>125</v>
      </c>
      <c r="C111" s="15" t="s">
        <v>19</v>
      </c>
      <c r="D111" s="22">
        <v>1.86</v>
      </c>
      <c r="E111" s="17">
        <v>0.0513</v>
      </c>
      <c r="F111" s="18">
        <v>800</v>
      </c>
      <c r="G111" s="18">
        <f t="shared" si="12"/>
        <v>1488</v>
      </c>
      <c r="H111" s="18">
        <f t="shared" si="13"/>
        <v>76.26</v>
      </c>
      <c r="I111" s="19">
        <f t="shared" si="14"/>
        <v>15.252</v>
      </c>
      <c r="J111" s="19">
        <f t="shared" si="15"/>
        <v>34.317</v>
      </c>
      <c r="K111" s="19">
        <f t="shared" si="16"/>
        <v>22.878</v>
      </c>
      <c r="L111" s="20">
        <v>0</v>
      </c>
      <c r="M111" s="19">
        <f t="shared" si="17"/>
        <v>3.813</v>
      </c>
    </row>
    <row r="112" ht="14.25" spans="1:13">
      <c r="A112" s="13">
        <v>108</v>
      </c>
      <c r="B112" s="21" t="s">
        <v>126</v>
      </c>
      <c r="C112" s="15" t="s">
        <v>19</v>
      </c>
      <c r="D112" s="22">
        <v>1.83</v>
      </c>
      <c r="E112" s="17">
        <v>0.0513</v>
      </c>
      <c r="F112" s="18">
        <v>800</v>
      </c>
      <c r="G112" s="18">
        <f t="shared" si="12"/>
        <v>1464</v>
      </c>
      <c r="H112" s="18">
        <f t="shared" si="13"/>
        <v>75.03</v>
      </c>
      <c r="I112" s="19">
        <f t="shared" si="14"/>
        <v>15.006</v>
      </c>
      <c r="J112" s="19">
        <f t="shared" si="15"/>
        <v>33.7635</v>
      </c>
      <c r="K112" s="19">
        <f t="shared" si="16"/>
        <v>22.509</v>
      </c>
      <c r="L112" s="20">
        <v>0</v>
      </c>
      <c r="M112" s="19">
        <f t="shared" si="17"/>
        <v>3.7515</v>
      </c>
    </row>
    <row r="113" ht="14.25" spans="1:13">
      <c r="A113" s="13">
        <v>109</v>
      </c>
      <c r="B113" s="21" t="s">
        <v>127</v>
      </c>
      <c r="C113" s="15" t="s">
        <v>19</v>
      </c>
      <c r="D113" s="22">
        <v>1.49</v>
      </c>
      <c r="E113" s="17">
        <v>0.0513</v>
      </c>
      <c r="F113" s="18">
        <v>800</v>
      </c>
      <c r="G113" s="18">
        <f t="shared" si="12"/>
        <v>1192</v>
      </c>
      <c r="H113" s="18">
        <f t="shared" si="13"/>
        <v>61.09</v>
      </c>
      <c r="I113" s="19">
        <f t="shared" si="14"/>
        <v>12.218</v>
      </c>
      <c r="J113" s="19">
        <f t="shared" si="15"/>
        <v>27.4905</v>
      </c>
      <c r="K113" s="19">
        <f t="shared" si="16"/>
        <v>18.327</v>
      </c>
      <c r="L113" s="20">
        <v>0</v>
      </c>
      <c r="M113" s="19">
        <f t="shared" si="17"/>
        <v>3.0545</v>
      </c>
    </row>
    <row r="114" ht="14.25" spans="1:13">
      <c r="A114" s="13">
        <v>110</v>
      </c>
      <c r="B114" s="21" t="s">
        <v>128</v>
      </c>
      <c r="C114" s="15" t="s">
        <v>19</v>
      </c>
      <c r="D114" s="22">
        <v>1.46</v>
      </c>
      <c r="E114" s="17">
        <v>0.0513</v>
      </c>
      <c r="F114" s="18">
        <v>800</v>
      </c>
      <c r="G114" s="18">
        <f t="shared" si="12"/>
        <v>1168</v>
      </c>
      <c r="H114" s="18">
        <f t="shared" si="13"/>
        <v>59.86</v>
      </c>
      <c r="I114" s="19">
        <f t="shared" si="14"/>
        <v>11.972</v>
      </c>
      <c r="J114" s="19">
        <f t="shared" si="15"/>
        <v>26.937</v>
      </c>
      <c r="K114" s="19">
        <f t="shared" si="16"/>
        <v>17.958</v>
      </c>
      <c r="L114" s="20">
        <v>0</v>
      </c>
      <c r="M114" s="19">
        <f t="shared" si="17"/>
        <v>2.993</v>
      </c>
    </row>
    <row r="115" ht="14.25" spans="1:13">
      <c r="A115" s="13">
        <v>111</v>
      </c>
      <c r="B115" s="21" t="s">
        <v>129</v>
      </c>
      <c r="C115" s="15" t="s">
        <v>19</v>
      </c>
      <c r="D115" s="22">
        <v>1.31</v>
      </c>
      <c r="E115" s="17">
        <v>0.0513</v>
      </c>
      <c r="F115" s="18">
        <v>800</v>
      </c>
      <c r="G115" s="18">
        <f t="shared" si="12"/>
        <v>1048</v>
      </c>
      <c r="H115" s="18">
        <f t="shared" si="13"/>
        <v>53.71</v>
      </c>
      <c r="I115" s="19">
        <f t="shared" si="14"/>
        <v>10.742</v>
      </c>
      <c r="J115" s="19">
        <f t="shared" si="15"/>
        <v>24.1695</v>
      </c>
      <c r="K115" s="19">
        <f t="shared" si="16"/>
        <v>16.113</v>
      </c>
      <c r="L115" s="20">
        <v>0</v>
      </c>
      <c r="M115" s="19">
        <f t="shared" si="17"/>
        <v>2.6855</v>
      </c>
    </row>
    <row r="116" ht="14.25" spans="1:13">
      <c r="A116" s="13">
        <v>112</v>
      </c>
      <c r="B116" s="21" t="s">
        <v>130</v>
      </c>
      <c r="C116" s="15" t="s">
        <v>19</v>
      </c>
      <c r="D116" s="22">
        <v>1.3</v>
      </c>
      <c r="E116" s="17">
        <v>0.0513</v>
      </c>
      <c r="F116" s="18">
        <v>800</v>
      </c>
      <c r="G116" s="18">
        <f t="shared" si="12"/>
        <v>1040</v>
      </c>
      <c r="H116" s="18">
        <f t="shared" si="13"/>
        <v>53.3</v>
      </c>
      <c r="I116" s="19">
        <f t="shared" si="14"/>
        <v>10.66</v>
      </c>
      <c r="J116" s="19">
        <f t="shared" si="15"/>
        <v>23.985</v>
      </c>
      <c r="K116" s="19">
        <f t="shared" si="16"/>
        <v>15.99</v>
      </c>
      <c r="L116" s="20">
        <v>0</v>
      </c>
      <c r="M116" s="19">
        <f t="shared" si="17"/>
        <v>2.665</v>
      </c>
    </row>
    <row r="117" ht="14.25" spans="1:13">
      <c r="A117" s="13">
        <v>113</v>
      </c>
      <c r="B117" s="21" t="s">
        <v>131</v>
      </c>
      <c r="C117" s="15" t="s">
        <v>19</v>
      </c>
      <c r="D117" s="22">
        <v>1.25</v>
      </c>
      <c r="E117" s="17">
        <v>0.0513</v>
      </c>
      <c r="F117" s="18">
        <v>800</v>
      </c>
      <c r="G117" s="18">
        <f t="shared" si="12"/>
        <v>1000</v>
      </c>
      <c r="H117" s="18">
        <f t="shared" si="13"/>
        <v>51.25</v>
      </c>
      <c r="I117" s="19">
        <f t="shared" si="14"/>
        <v>10.25</v>
      </c>
      <c r="J117" s="19">
        <f t="shared" si="15"/>
        <v>23.0625</v>
      </c>
      <c r="K117" s="19">
        <f t="shared" si="16"/>
        <v>15.375</v>
      </c>
      <c r="L117" s="20">
        <v>0</v>
      </c>
      <c r="M117" s="19">
        <f t="shared" si="17"/>
        <v>2.5625</v>
      </c>
    </row>
    <row r="118" ht="14.25" spans="1:13">
      <c r="A118" s="13">
        <v>114</v>
      </c>
      <c r="B118" s="21" t="s">
        <v>132</v>
      </c>
      <c r="C118" s="15" t="s">
        <v>19</v>
      </c>
      <c r="D118" s="22">
        <v>1.22</v>
      </c>
      <c r="E118" s="17">
        <v>0.0513</v>
      </c>
      <c r="F118" s="18">
        <v>800</v>
      </c>
      <c r="G118" s="18">
        <f t="shared" si="12"/>
        <v>976</v>
      </c>
      <c r="H118" s="18">
        <f t="shared" si="13"/>
        <v>50.02</v>
      </c>
      <c r="I118" s="19">
        <f t="shared" si="14"/>
        <v>10.004</v>
      </c>
      <c r="J118" s="19">
        <f t="shared" si="15"/>
        <v>22.509</v>
      </c>
      <c r="K118" s="19">
        <f t="shared" si="16"/>
        <v>15.006</v>
      </c>
      <c r="L118" s="20">
        <v>0</v>
      </c>
      <c r="M118" s="19">
        <f t="shared" si="17"/>
        <v>2.501</v>
      </c>
    </row>
    <row r="119" ht="14.25" spans="1:13">
      <c r="A119" s="13">
        <v>115</v>
      </c>
      <c r="B119" s="21" t="s">
        <v>133</v>
      </c>
      <c r="C119" s="15" t="s">
        <v>19</v>
      </c>
      <c r="D119" s="22">
        <v>1</v>
      </c>
      <c r="E119" s="17">
        <v>0.0513</v>
      </c>
      <c r="F119" s="18">
        <v>800</v>
      </c>
      <c r="G119" s="18">
        <f t="shared" si="12"/>
        <v>800</v>
      </c>
      <c r="H119" s="18">
        <f t="shared" si="13"/>
        <v>41</v>
      </c>
      <c r="I119" s="19">
        <f t="shared" si="14"/>
        <v>8.2</v>
      </c>
      <c r="J119" s="19">
        <f t="shared" si="15"/>
        <v>18.45</v>
      </c>
      <c r="K119" s="19">
        <f t="shared" si="16"/>
        <v>12.3</v>
      </c>
      <c r="L119" s="20">
        <v>0</v>
      </c>
      <c r="M119" s="19">
        <f t="shared" si="17"/>
        <v>2.05</v>
      </c>
    </row>
    <row r="120" ht="14.25" spans="1:13">
      <c r="A120" s="13">
        <v>116</v>
      </c>
      <c r="B120" s="21" t="s">
        <v>134</v>
      </c>
      <c r="C120" s="15" t="s">
        <v>19</v>
      </c>
      <c r="D120" s="22">
        <v>0.71</v>
      </c>
      <c r="E120" s="17">
        <v>0.0513</v>
      </c>
      <c r="F120" s="18">
        <v>800</v>
      </c>
      <c r="G120" s="18">
        <f t="shared" si="12"/>
        <v>568</v>
      </c>
      <c r="H120" s="18">
        <f t="shared" si="13"/>
        <v>29.11</v>
      </c>
      <c r="I120" s="19">
        <f t="shared" si="14"/>
        <v>5.822</v>
      </c>
      <c r="J120" s="19">
        <f t="shared" si="15"/>
        <v>13.0995</v>
      </c>
      <c r="K120" s="19">
        <f t="shared" si="16"/>
        <v>8.733</v>
      </c>
      <c r="L120" s="20">
        <v>0</v>
      </c>
      <c r="M120" s="19">
        <f t="shared" si="17"/>
        <v>1.4555</v>
      </c>
    </row>
    <row r="121" ht="14.25" spans="1:13">
      <c r="A121" s="13">
        <v>117</v>
      </c>
      <c r="B121" s="21" t="s">
        <v>135</v>
      </c>
      <c r="C121" s="15" t="s">
        <v>19</v>
      </c>
      <c r="D121" s="22">
        <v>0.42</v>
      </c>
      <c r="E121" s="17">
        <v>0.0513</v>
      </c>
      <c r="F121" s="18">
        <v>800</v>
      </c>
      <c r="G121" s="18">
        <f t="shared" si="12"/>
        <v>336</v>
      </c>
      <c r="H121" s="18">
        <f t="shared" si="13"/>
        <v>17.22</v>
      </c>
      <c r="I121" s="19">
        <f t="shared" si="14"/>
        <v>3.444</v>
      </c>
      <c r="J121" s="19">
        <f t="shared" si="15"/>
        <v>7.749</v>
      </c>
      <c r="K121" s="19">
        <f t="shared" si="16"/>
        <v>5.166</v>
      </c>
      <c r="L121" s="20">
        <v>0</v>
      </c>
      <c r="M121" s="19">
        <f t="shared" si="17"/>
        <v>0.861</v>
      </c>
    </row>
    <row r="122" ht="14.25" spans="1:13">
      <c r="A122" s="13">
        <v>118</v>
      </c>
      <c r="B122" s="21" t="s">
        <v>136</v>
      </c>
      <c r="C122" s="15" t="s">
        <v>19</v>
      </c>
      <c r="D122" s="22">
        <v>0.33</v>
      </c>
      <c r="E122" s="17">
        <v>0.0513</v>
      </c>
      <c r="F122" s="18">
        <v>800</v>
      </c>
      <c r="G122" s="18">
        <f t="shared" si="12"/>
        <v>264</v>
      </c>
      <c r="H122" s="18">
        <f t="shared" si="13"/>
        <v>13.53</v>
      </c>
      <c r="I122" s="19">
        <f t="shared" si="14"/>
        <v>2.706</v>
      </c>
      <c r="J122" s="19">
        <f t="shared" si="15"/>
        <v>6.0885</v>
      </c>
      <c r="K122" s="19">
        <f t="shared" si="16"/>
        <v>4.059</v>
      </c>
      <c r="L122" s="20">
        <v>0</v>
      </c>
      <c r="M122" s="19">
        <f t="shared" si="17"/>
        <v>0.6765</v>
      </c>
    </row>
    <row r="123" ht="14.25" spans="1:13">
      <c r="A123" s="13">
        <v>119</v>
      </c>
      <c r="B123" s="21" t="s">
        <v>137</v>
      </c>
      <c r="C123" s="15" t="s">
        <v>19</v>
      </c>
      <c r="D123" s="22">
        <v>0.32</v>
      </c>
      <c r="E123" s="17">
        <v>0.0513</v>
      </c>
      <c r="F123" s="18">
        <v>800</v>
      </c>
      <c r="G123" s="18">
        <f t="shared" si="12"/>
        <v>256</v>
      </c>
      <c r="H123" s="18">
        <f t="shared" si="13"/>
        <v>13.12</v>
      </c>
      <c r="I123" s="19">
        <f t="shared" si="14"/>
        <v>2.624</v>
      </c>
      <c r="J123" s="19">
        <f t="shared" si="15"/>
        <v>5.904</v>
      </c>
      <c r="K123" s="19">
        <f t="shared" si="16"/>
        <v>3.936</v>
      </c>
      <c r="L123" s="20">
        <v>0</v>
      </c>
      <c r="M123" s="19">
        <f t="shared" si="17"/>
        <v>0.656</v>
      </c>
    </row>
    <row r="124" ht="14.25" spans="1:13">
      <c r="A124" s="13">
        <v>120</v>
      </c>
      <c r="B124" s="21" t="s">
        <v>138</v>
      </c>
      <c r="C124" s="15" t="s">
        <v>19</v>
      </c>
      <c r="D124" s="22">
        <v>0.29</v>
      </c>
      <c r="E124" s="17">
        <v>0.0513</v>
      </c>
      <c r="F124" s="18">
        <v>800</v>
      </c>
      <c r="G124" s="18">
        <f t="shared" si="12"/>
        <v>232</v>
      </c>
      <c r="H124" s="18">
        <f t="shared" si="13"/>
        <v>11.89</v>
      </c>
      <c r="I124" s="19">
        <f t="shared" si="14"/>
        <v>2.378</v>
      </c>
      <c r="J124" s="19">
        <f t="shared" si="15"/>
        <v>5.3505</v>
      </c>
      <c r="K124" s="19">
        <f t="shared" si="16"/>
        <v>3.567</v>
      </c>
      <c r="L124" s="20">
        <v>0</v>
      </c>
      <c r="M124" s="19">
        <f t="shared" si="17"/>
        <v>0.5945</v>
      </c>
    </row>
    <row r="125" ht="14.25" spans="1:13">
      <c r="A125" s="13">
        <v>121</v>
      </c>
      <c r="B125" s="21" t="s">
        <v>139</v>
      </c>
      <c r="C125" s="15" t="s">
        <v>19</v>
      </c>
      <c r="D125" s="22">
        <v>0.27</v>
      </c>
      <c r="E125" s="17">
        <v>0.0513</v>
      </c>
      <c r="F125" s="18">
        <v>800</v>
      </c>
      <c r="G125" s="18">
        <f t="shared" si="12"/>
        <v>216</v>
      </c>
      <c r="H125" s="18">
        <f t="shared" si="13"/>
        <v>11.07</v>
      </c>
      <c r="I125" s="19">
        <f t="shared" si="14"/>
        <v>2.214</v>
      </c>
      <c r="J125" s="19">
        <f t="shared" si="15"/>
        <v>4.9815</v>
      </c>
      <c r="K125" s="19">
        <f t="shared" si="16"/>
        <v>3.321</v>
      </c>
      <c r="L125" s="20">
        <v>0</v>
      </c>
      <c r="M125" s="19">
        <f t="shared" si="17"/>
        <v>0.5535</v>
      </c>
    </row>
    <row r="126" ht="14.25" spans="1:13">
      <c r="A126" s="13">
        <v>122</v>
      </c>
      <c r="B126" s="21" t="s">
        <v>140</v>
      </c>
      <c r="C126" s="15" t="s">
        <v>19</v>
      </c>
      <c r="D126" s="22">
        <v>0.26</v>
      </c>
      <c r="E126" s="17">
        <v>0.0513</v>
      </c>
      <c r="F126" s="18">
        <v>800</v>
      </c>
      <c r="G126" s="18">
        <f t="shared" si="12"/>
        <v>208</v>
      </c>
      <c r="H126" s="18">
        <f t="shared" si="13"/>
        <v>10.66</v>
      </c>
      <c r="I126" s="19">
        <f t="shared" si="14"/>
        <v>2.132</v>
      </c>
      <c r="J126" s="19">
        <f t="shared" si="15"/>
        <v>4.797</v>
      </c>
      <c r="K126" s="19">
        <f t="shared" si="16"/>
        <v>3.198</v>
      </c>
      <c r="L126" s="20">
        <v>0</v>
      </c>
      <c r="M126" s="19">
        <f t="shared" si="17"/>
        <v>0.533</v>
      </c>
    </row>
    <row r="127" ht="14.25" spans="1:13">
      <c r="A127" s="13" t="s">
        <v>141</v>
      </c>
      <c r="B127" s="15"/>
      <c r="C127" s="15"/>
      <c r="D127" s="23">
        <f>SUM(D5:D126)</f>
        <v>1089</v>
      </c>
      <c r="E127" s="17"/>
      <c r="F127" s="18"/>
      <c r="G127" s="24">
        <f t="shared" ref="G127:M127" si="18">SUM(G5:G126)</f>
        <v>871200</v>
      </c>
      <c r="H127" s="24">
        <f t="shared" si="18"/>
        <v>44649</v>
      </c>
      <c r="I127" s="25">
        <f t="shared" si="18"/>
        <v>8929.8</v>
      </c>
      <c r="J127" s="26">
        <f t="shared" si="18"/>
        <v>20092.05</v>
      </c>
      <c r="K127" s="25">
        <f t="shared" si="18"/>
        <v>13394.7</v>
      </c>
      <c r="L127" s="13">
        <f t="shared" si="18"/>
        <v>0</v>
      </c>
      <c r="M127" s="25">
        <f t="shared" si="18"/>
        <v>2232.45</v>
      </c>
    </row>
    <row r="128" ht="16" customHeight="1" spans="1:13">
      <c r="A128" s="27" t="s">
        <v>142</v>
      </c>
      <c r="C128" s="28"/>
      <c r="D128" s="27"/>
      <c r="F128" s="28"/>
      <c r="G128" s="27"/>
      <c r="H128" s="27"/>
      <c r="I128" s="27"/>
      <c r="J128" s="27"/>
      <c r="K128" s="27"/>
      <c r="L128" s="29"/>
      <c r="M128" s="30"/>
    </row>
    <row r="129" ht="15" customHeight="1" spans="1:13">
      <c r="A129" s="31"/>
      <c r="B129" s="31"/>
      <c r="C129" s="32"/>
      <c r="D129" s="31"/>
      <c r="E129" s="33"/>
      <c r="F129" s="33"/>
      <c r="G129" s="8"/>
      <c r="H129" s="8"/>
      <c r="I129" s="34"/>
      <c r="J129" s="34" t="s">
        <v>143</v>
      </c>
      <c r="K129" s="34"/>
      <c r="L129" s="34"/>
      <c r="M129" s="9"/>
    </row>
  </sheetData>
  <mergeCells count="7">
    <mergeCell ref="A1:M1"/>
    <mergeCell ref="A2:B2"/>
    <mergeCell ref="C2:G2"/>
    <mergeCell ref="A3:B3"/>
    <mergeCell ref="C3:G3"/>
    <mergeCell ref="J3:L3"/>
    <mergeCell ref="J129:L129"/>
  </mergeCells>
  <conditionalFormatting sqref="B5:B126">
    <cfRule type="expression" dxfId="0" priority="1">
      <formula>AND(SUMPRODUCT(IFERROR(1*(($B$5:$B$126&amp;"x")=(B5&amp;"x")),0))&gt;1,NOT(ISBLANK(B5)))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2026-07-06T01:50:32Z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CA5FD0314D804BF6B05C3C1BD2FFBA75_13</vt:lpwstr>
  </property>
  <property fmtid="{D5CDD505-2E9C-101B-9397-08002B2CF9AE}" pid="3" name="KSOProductBuildVer">
    <vt:lpwstr>2052-12.1.0.25225</vt:lpwstr>
  </property>
  <property fmtid="{D5CDD505-2E9C-101B-9397-08002B2CF9AE}" pid="4" name="CalculationRule">
    <vt:i4>0</vt:i4>
  </property>
</Properties>
</file>