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<sst xmlns="http://schemas.openxmlformats.org/spreadsheetml/2006/main" count="87" uniqueCount="55">
  <si>
    <t>中国太平洋财产保险股份有限公司邯郸市魏县支公司玉米完全成本保险承保公示清单</t>
  </si>
  <si>
    <t>投保人：</t>
  </si>
  <si>
    <t>魏县大兴庄镇中高村村民委员会</t>
  </si>
  <si>
    <t>投保单号:</t>
  </si>
  <si>
    <t>ASHJVDS66A26P050139X</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</si>
  <si>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</si>
  <si>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</si>
  <si>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</si>
  <si>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</si>
  <si>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</si>
  <si>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</si>
  <si>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</si>
  <si>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</si>
  <si>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</si>
  <si>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</si>
  <si>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</si>
  <si>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</si>
  <si>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</si>
  <si>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靳元其</t>
  </si>
  <si>
    <t>玉米完全成本保险</t>
  </si>
  <si>
    <t>房仲英</t>
  </si>
  <si>
    <t>高孟德</t>
  </si>
  <si>
    <t>靳元法</t>
  </si>
  <si>
    <t>靳玉太</t>
  </si>
  <si>
    <t>郭河运</t>
  </si>
  <si>
    <t>靳新朋</t>
  </si>
  <si>
    <t>靳元魁</t>
  </si>
  <si>
    <t>房希臣</t>
  </si>
  <si>
    <t>靳元生</t>
  </si>
  <si>
    <t>郭亮</t>
  </si>
  <si>
    <t>郭万福</t>
  </si>
  <si>
    <t>张星</t>
  </si>
  <si>
    <t>房朋</t>
  </si>
  <si>
    <t>杜献力</t>
  </si>
  <si>
    <t>张亮</t>
  </si>
  <si>
    <t>房用堂</t>
  </si>
  <si>
    <t>郭运太</t>
  </si>
  <si>
    <t>高峰</t>
  </si>
  <si>
    <t>郭运生</t>
  </si>
  <si>
    <t>张岗</t>
  </si>
  <si>
    <t>郭运忠</t>
  </si>
  <si>
    <t>郭运</t>
  </si>
  <si>
    <t>郭运群</t>
  </si>
  <si>
    <t>王秀莲</t>
  </si>
  <si>
    <t>房田臣</t>
  </si>
  <si>
    <t>张明</t>
  </si>
  <si>
    <t>高孟林</t>
  </si>
  <si>
    <t>高培生</t>
  </si>
  <si>
    <t>郭钦</t>
  </si>
  <si>
    <t>郭凤珍</t>
  </si>
  <si>
    <t>张永</t>
  </si>
  <si>
    <t>郭延民</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</si>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</sst>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40"/>
  <sheetViews>
    <sheetView tabSelected="1" workbookViewId="0">
      <selection activeCell="C6" sqref="C6"/>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97.2</v>
      </c>
      <c r="E5" s="17">
        <v>0.0513</v>
      </c>
      <c r="F5" s="18">
        <v>800</v>
      </c>
      <c r="G5" s="18">
        <f t="shared" ref="G5:G11" si="0">D5*F5</f>
        <v>77760</v>
      </c>
      <c r="H5" s="18">
        <f>D5*41</f>
        <v>3985.2</v>
      </c>
      <c r="I5" s="19">
        <f t="shared" ref="I5:I11" si="1">H5*0.2</f>
        <v>797.04</v>
      </c>
      <c r="J5" s="19">
        <f t="shared" ref="J5:J11" si="2">H5*0.45</f>
        <v>1793.34</v>
      </c>
      <c r="K5" s="19">
        <f t="shared" ref="K5:K11" si="3">H5*0.3</f>
        <v>1195.56</v>
      </c>
      <c r="L5" s="20">
        <v>0</v>
      </c>
      <c r="M5" s="19">
        <f t="shared" ref="M5:M11" si="4">H5*0.05</f>
        <v>199.26</v>
      </c>
    </row>
    <row r="6" ht="14.25" spans="1:13">
      <c r="A6" s="13">
        <v>2</v>
      </c>
      <c r="B6" s="14" t="s">
        <v>20</v>
      </c>
      <c r="C6" s="15" t="s">
        <v>19</v>
      </c>
      <c r="D6" s="16">
        <v>59.52</v>
      </c>
      <c r="E6" s="17">
        <v>0.0513</v>
      </c>
      <c r="F6" s="18">
        <v>800</v>
      </c>
      <c r="G6" s="18">
        <f t="shared" si="0"/>
        <v>47616</v>
      </c>
      <c r="H6" s="18">
        <f t="shared" ref="H6:H11" si="5">D6*41</f>
        <v>2440.32</v>
      </c>
      <c r="I6" s="19">
        <f t="shared" si="1"/>
        <v>488.064</v>
      </c>
      <c r="J6" s="19">
        <f t="shared" si="2"/>
        <v>1098.144</v>
      </c>
      <c r="K6" s="19">
        <f t="shared" si="3"/>
        <v>732.096</v>
      </c>
      <c r="L6" s="20">
        <v>0</v>
      </c>
      <c r="M6" s="19">
        <f t="shared" si="4"/>
        <v>122.016</v>
      </c>
    </row>
    <row r="7" ht="14.25" spans="1:13">
      <c r="A7" s="13">
        <v>3</v>
      </c>
      <c r="B7" s="14" t="s">
        <v>21</v>
      </c>
      <c r="C7" s="15" t="s">
        <v>19</v>
      </c>
      <c r="D7" s="16">
        <v>58.19</v>
      </c>
      <c r="E7" s="17">
        <v>0.0513</v>
      </c>
      <c r="F7" s="18">
        <v>800</v>
      </c>
      <c r="G7" s="18">
        <f t="shared" si="0"/>
        <v>46552</v>
      </c>
      <c r="H7" s="18">
        <f t="shared" si="5"/>
        <v>2385.79</v>
      </c>
      <c r="I7" s="19">
        <f t="shared" si="1"/>
        <v>477.158</v>
      </c>
      <c r="J7" s="19">
        <f t="shared" si="2"/>
        <v>1073.6055</v>
      </c>
      <c r="K7" s="19">
        <f t="shared" si="3"/>
        <v>715.737</v>
      </c>
      <c r="L7" s="20">
        <v>0</v>
      </c>
      <c r="M7" s="19">
        <f t="shared" si="4"/>
        <v>119.2895</v>
      </c>
    </row>
    <row r="8" ht="14.25" spans="1:13">
      <c r="A8" s="13">
        <v>4</v>
      </c>
      <c r="B8" s="14" t="s">
        <v>22</v>
      </c>
      <c r="C8" s="15" t="s">
        <v>19</v>
      </c>
      <c r="D8" s="16">
        <v>44.4</v>
      </c>
      <c r="E8" s="17">
        <v>0.0513</v>
      </c>
      <c r="F8" s="18">
        <v>800</v>
      </c>
      <c r="G8" s="18">
        <f t="shared" si="0"/>
        <v>35520</v>
      </c>
      <c r="H8" s="18">
        <f t="shared" si="5"/>
        <v>1820.4</v>
      </c>
      <c r="I8" s="19">
        <f t="shared" si="1"/>
        <v>364.08</v>
      </c>
      <c r="J8" s="19">
        <f t="shared" si="2"/>
        <v>819.18</v>
      </c>
      <c r="K8" s="19">
        <f t="shared" si="3"/>
        <v>546.12</v>
      </c>
      <c r="L8" s="20">
        <v>0</v>
      </c>
      <c r="M8" s="19">
        <f t="shared" si="4"/>
        <v>91.02</v>
      </c>
    </row>
    <row r="9" ht="14.25" spans="1:13">
      <c r="A9" s="13">
        <v>5</v>
      </c>
      <c r="B9" s="14" t="s">
        <v>23</v>
      </c>
      <c r="C9" s="15" t="s">
        <v>19</v>
      </c>
      <c r="D9" s="16">
        <v>24.67</v>
      </c>
      <c r="E9" s="17">
        <v>0.0513</v>
      </c>
      <c r="F9" s="18">
        <v>800</v>
      </c>
      <c r="G9" s="18">
        <f t="shared" si="0"/>
        <v>19736</v>
      </c>
      <c r="H9" s="18">
        <f t="shared" si="5"/>
        <v>1011.47</v>
      </c>
      <c r="I9" s="19">
        <f t="shared" si="1"/>
        <v>202.294</v>
      </c>
      <c r="J9" s="19">
        <f t="shared" si="2"/>
        <v>455.1615</v>
      </c>
      <c r="K9" s="19">
        <f t="shared" si="3"/>
        <v>303.441</v>
      </c>
      <c r="L9" s="20">
        <v>0</v>
      </c>
      <c r="M9" s="19">
        <f t="shared" si="4"/>
        <v>50.5735</v>
      </c>
    </row>
    <row r="10" ht="14.25" spans="1:13">
      <c r="A10" s="13">
        <v>6</v>
      </c>
      <c r="B10" s="14" t="s">
        <v>24</v>
      </c>
      <c r="C10" s="15" t="s">
        <v>19</v>
      </c>
      <c r="D10" s="16">
        <v>23.73</v>
      </c>
      <c r="E10" s="17">
        <v>0.0513</v>
      </c>
      <c r="F10" s="18">
        <v>800</v>
      </c>
      <c r="G10" s="18">
        <f t="shared" si="0"/>
        <v>18984</v>
      </c>
      <c r="H10" s="18">
        <f t="shared" si="5"/>
        <v>972.93</v>
      </c>
      <c r="I10" s="19">
        <f t="shared" si="1"/>
        <v>194.586</v>
      </c>
      <c r="J10" s="19">
        <f t="shared" si="2"/>
        <v>437.8185</v>
      </c>
      <c r="K10" s="19">
        <f t="shared" si="3"/>
        <v>291.879</v>
      </c>
      <c r="L10" s="20">
        <v>0</v>
      </c>
      <c r="M10" s="19">
        <f t="shared" si="4"/>
        <v>48.6465</v>
      </c>
    </row>
    <row r="11" ht="14.25" spans="1:13">
      <c r="A11" s="13">
        <v>7</v>
      </c>
      <c r="B11" s="14" t="s">
        <v>25</v>
      </c>
      <c r="C11" s="15" t="s">
        <v>19</v>
      </c>
      <c r="D11" s="16">
        <v>23.45</v>
      </c>
      <c r="E11" s="17">
        <v>0.0513</v>
      </c>
      <c r="F11" s="18">
        <v>800</v>
      </c>
      <c r="G11" s="18">
        <f t="shared" si="0"/>
        <v>18760</v>
      </c>
      <c r="H11" s="18">
        <f t="shared" si="5"/>
        <v>961.45</v>
      </c>
      <c r="I11" s="19">
        <f t="shared" si="1"/>
        <v>192.29</v>
      </c>
      <c r="J11" s="19">
        <f t="shared" si="2"/>
        <v>432.6525</v>
      </c>
      <c r="K11" s="19">
        <f t="shared" si="3"/>
        <v>288.435</v>
      </c>
      <c r="L11" s="20">
        <v>0</v>
      </c>
      <c r="M11" s="19">
        <f t="shared" si="4"/>
        <v>48.0725</v>
      </c>
    </row>
    <row r="12" ht="14.25" spans="1:13">
      <c r="A12" s="13">
        <v>8</v>
      </c>
      <c r="B12" s="14" t="s">
        <v>26</v>
      </c>
      <c r="C12" s="15" t="s">
        <v>19</v>
      </c>
      <c r="D12" s="16">
        <v>23.09</v>
      </c>
      <c r="E12" s="17">
        <v>0.0513</v>
      </c>
      <c r="F12" s="18">
        <v>800</v>
      </c>
      <c r="G12" s="18">
        <f>D12*F12</f>
        <v>18472</v>
      </c>
      <c r="H12" s="18">
        <f>D12*41</f>
        <v>946.69</v>
      </c>
      <c r="I12" s="19">
        <f>H12*0.2</f>
        <v>189.338</v>
      </c>
      <c r="J12" s="19">
        <f>H12*0.45</f>
        <v>426.0105</v>
      </c>
      <c r="K12" s="19">
        <f>H12*0.3</f>
        <v>284.007</v>
      </c>
      <c r="L12" s="20">
        <v>0</v>
      </c>
      <c r="M12" s="19">
        <f>H12*0.05</f>
        <v>47.3345</v>
      </c>
    </row>
    <row r="13" ht="14.25" spans="1:13">
      <c r="A13" s="13">
        <v>9</v>
      </c>
      <c r="B13" s="14" t="s">
        <v>27</v>
      </c>
      <c r="C13" s="15" t="s">
        <v>19</v>
      </c>
      <c r="D13" s="16">
        <v>22.24</v>
      </c>
      <c r="E13" s="17">
        <v>0.0513</v>
      </c>
      <c r="F13" s="18">
        <v>800</v>
      </c>
      <c r="G13" s="18">
        <f>D13*F13</f>
        <v>17792</v>
      </c>
      <c r="H13" s="18">
        <f>D13*41</f>
        <v>911.84</v>
      </c>
      <c r="I13" s="19">
        <f>H13*0.2</f>
        <v>182.368</v>
      </c>
      <c r="J13" s="19">
        <f>H13*0.45</f>
        <v>410.328</v>
      </c>
      <c r="K13" s="19">
        <f>H13*0.3</f>
        <v>273.552</v>
      </c>
      <c r="L13" s="20">
        <v>0</v>
      </c>
      <c r="M13" s="19">
        <f>H13*0.05</f>
        <v>45.592</v>
      </c>
    </row>
    <row r="14" ht="14.25" spans="1:13">
      <c r="A14" s="13">
        <v>10</v>
      </c>
      <c r="B14" s="14" t="s">
        <v>28</v>
      </c>
      <c r="C14" s="15" t="s">
        <v>19</v>
      </c>
      <c r="D14" s="16">
        <v>17.72</v>
      </c>
      <c r="E14" s="17">
        <v>0.0513</v>
      </c>
      <c r="F14" s="18">
        <v>800</v>
      </c>
      <c r="G14" s="18">
        <f>D14*F14</f>
        <v>14176</v>
      </c>
      <c r="H14" s="18">
        <f>D14*41</f>
        <v>726.52</v>
      </c>
      <c r="I14" s="19">
        <f>H14*0.2</f>
        <v>145.304</v>
      </c>
      <c r="J14" s="19">
        <f>H14*0.45</f>
        <v>326.934</v>
      </c>
      <c r="K14" s="19">
        <f>H14*0.3</f>
        <v>217.956</v>
      </c>
      <c r="L14" s="20">
        <v>0</v>
      </c>
      <c r="M14" s="19">
        <f>H14*0.05</f>
        <v>36.326</v>
      </c>
    </row>
    <row r="15" ht="14.25" spans="1:13">
      <c r="A15" s="13">
        <v>11</v>
      </c>
      <c r="B15" s="14" t="s">
        <v>29</v>
      </c>
      <c r="C15" s="15" t="s">
        <v>19</v>
      </c>
      <c r="D15" s="16">
        <v>17.07</v>
      </c>
      <c r="E15" s="17">
        <v>0.0513</v>
      </c>
      <c r="F15" s="18">
        <v>800</v>
      </c>
      <c r="G15" s="18">
        <f>D15*F15</f>
        <v>13656</v>
      </c>
      <c r="H15" s="18">
        <f>D15*41</f>
        <v>699.87</v>
      </c>
      <c r="I15" s="19">
        <f>H15*0.2</f>
        <v>139.974</v>
      </c>
      <c r="J15" s="19">
        <f>H15*0.45</f>
        <v>314.9415</v>
      </c>
      <c r="K15" s="19">
        <f>H15*0.3</f>
        <v>209.961</v>
      </c>
      <c r="L15" s="20">
        <v>0</v>
      </c>
      <c r="M15" s="19">
        <f>H15*0.05</f>
        <v>34.9935</v>
      </c>
    </row>
    <row r="16" ht="14.25" spans="1:13">
      <c r="A16" s="13">
        <v>12</v>
      </c>
      <c r="B16" s="14" t="s">
        <v>30</v>
      </c>
      <c r="C16" s="15" t="s">
        <v>19</v>
      </c>
      <c r="D16" s="16">
        <v>11.23</v>
      </c>
      <c r="E16" s="17">
        <v>0.0513</v>
      </c>
      <c r="F16" s="18">
        <v>800</v>
      </c>
      <c r="G16" s="18">
        <f>D16*F16</f>
        <v>8984</v>
      </c>
      <c r="H16" s="18">
        <f>D16*41</f>
        <v>460.43</v>
      </c>
      <c r="I16" s="19">
        <f>H16*0.2</f>
        <v>92.086</v>
      </c>
      <c r="J16" s="19">
        <f>H16*0.45</f>
        <v>207.1935</v>
      </c>
      <c r="K16" s="19">
        <f>H16*0.3</f>
        <v>138.129</v>
      </c>
      <c r="L16" s="20">
        <v>0</v>
      </c>
      <c r="M16" s="19">
        <f>H16*0.05</f>
        <v>23.0215</v>
      </c>
    </row>
    <row r="17" ht="14.25" spans="1:13">
      <c r="A17" s="13">
        <v>13</v>
      </c>
      <c r="B17" s="14" t="s">
        <v>31</v>
      </c>
      <c r="C17" s="15" t="s">
        <v>19</v>
      </c>
      <c r="D17" s="16">
        <v>9.04</v>
      </c>
      <c r="E17" s="17">
        <v>0.0513</v>
      </c>
      <c r="F17" s="18">
        <v>800</v>
      </c>
      <c r="G17" s="18">
        <f>D17*F17</f>
        <v>7232</v>
      </c>
      <c r="H17" s="18">
        <f>D17*41</f>
        <v>370.64</v>
      </c>
      <c r="I17" s="19">
        <f>H17*0.2</f>
        <v>74.128</v>
      </c>
      <c r="J17" s="19">
        <f>H17*0.45</f>
        <v>166.788</v>
      </c>
      <c r="K17" s="19">
        <f>H17*0.3</f>
        <v>111.192</v>
      </c>
      <c r="L17" s="20">
        <v>0</v>
      </c>
      <c r="M17" s="19">
        <f>H17*0.05</f>
        <v>18.532</v>
      </c>
    </row>
    <row r="18" ht="14.25" spans="1:13">
      <c r="A18" s="13">
        <v>14</v>
      </c>
      <c r="B18" s="14" t="s">
        <v>32</v>
      </c>
      <c r="C18" s="15" t="s">
        <v>19</v>
      </c>
      <c r="D18" s="16">
        <v>8.56</v>
      </c>
      <c r="E18" s="17">
        <v>0.0513</v>
      </c>
      <c r="F18" s="18">
        <v>800</v>
      </c>
      <c r="G18" s="18">
        <f>D18*F18</f>
        <v>6848</v>
      </c>
      <c r="H18" s="18">
        <f>D18*41</f>
        <v>350.96</v>
      </c>
      <c r="I18" s="19">
        <f>H18*0.2</f>
        <v>70.192</v>
      </c>
      <c r="J18" s="19">
        <f>H18*0.45</f>
        <v>157.932</v>
      </c>
      <c r="K18" s="19">
        <f>H18*0.3</f>
        <v>105.288</v>
      </c>
      <c r="L18" s="20">
        <v>0</v>
      </c>
      <c r="M18" s="19">
        <f>H18*0.05</f>
        <v>17.548</v>
      </c>
    </row>
    <row r="19" ht="14.25" spans="1:13">
      <c r="A19" s="13">
        <v>15</v>
      </c>
      <c r="B19" s="14" t="s">
        <v>33</v>
      </c>
      <c r="C19" s="15" t="s">
        <v>19</v>
      </c>
      <c r="D19" s="16">
        <v>8.28</v>
      </c>
      <c r="E19" s="17">
        <v>0.0513</v>
      </c>
      <c r="F19" s="18">
        <v>800</v>
      </c>
      <c r="G19" s="18">
        <f>D19*F19</f>
        <v>6624</v>
      </c>
      <c r="H19" s="18">
        <f>D19*41</f>
        <v>339.48</v>
      </c>
      <c r="I19" s="19">
        <f>H19*0.2</f>
        <v>67.896</v>
      </c>
      <c r="J19" s="19">
        <f>H19*0.45</f>
        <v>152.766</v>
      </c>
      <c r="K19" s="19">
        <f>H19*0.3</f>
        <v>101.844</v>
      </c>
      <c r="L19" s="20">
        <v>0</v>
      </c>
      <c r="M19" s="19">
        <f>H19*0.05</f>
        <v>16.974</v>
      </c>
    </row>
    <row r="20" ht="14.25" spans="1:13">
      <c r="A20" s="13">
        <v>16</v>
      </c>
      <c r="B20" s="14" t="s">
        <v>34</v>
      </c>
      <c r="C20" s="15" t="s">
        <v>19</v>
      </c>
      <c r="D20" s="16">
        <v>7.82</v>
      </c>
      <c r="E20" s="17">
        <v>0.0513</v>
      </c>
      <c r="F20" s="18">
        <v>800</v>
      </c>
      <c r="G20" s="18">
        <f>D20*F20</f>
        <v>6256</v>
      </c>
      <c r="H20" s="18">
        <f>D20*41</f>
        <v>320.62</v>
      </c>
      <c r="I20" s="19">
        <f>H20*0.2</f>
        <v>64.124</v>
      </c>
      <c r="J20" s="19">
        <f>H20*0.45</f>
        <v>144.279</v>
      </c>
      <c r="K20" s="19">
        <f>H20*0.3</f>
        <v>96.186</v>
      </c>
      <c r="L20" s="20">
        <v>0</v>
      </c>
      <c r="M20" s="19">
        <f>H20*0.05</f>
        <v>16.031</v>
      </c>
    </row>
    <row r="21" ht="14.25" spans="1:13">
      <c r="A21" s="13">
        <v>17</v>
      </c>
      <c r="B21" s="14" t="s">
        <v>35</v>
      </c>
      <c r="C21" s="15" t="s">
        <v>19</v>
      </c>
      <c r="D21" s="16">
        <v>7.36</v>
      </c>
      <c r="E21" s="17">
        <v>0.0513</v>
      </c>
      <c r="F21" s="18">
        <v>800</v>
      </c>
      <c r="G21" s="18">
        <f>D21*F21</f>
        <v>5888</v>
      </c>
      <c r="H21" s="18">
        <f>D21*41</f>
        <v>301.76</v>
      </c>
      <c r="I21" s="19">
        <f>H21*0.2</f>
        <v>60.352</v>
      </c>
      <c r="J21" s="19">
        <f>H21*0.45</f>
        <v>135.792</v>
      </c>
      <c r="K21" s="19">
        <f>H21*0.3</f>
        <v>90.528</v>
      </c>
      <c r="L21" s="20">
        <v>0</v>
      </c>
      <c r="M21" s="19">
        <f>H21*0.05</f>
        <v>15.088</v>
      </c>
    </row>
    <row r="22" ht="14.25" spans="1:13">
      <c r="A22" s="13">
        <v>18</v>
      </c>
      <c r="B22" s="14" t="s">
        <v>36</v>
      </c>
      <c r="C22" s="15" t="s">
        <v>19</v>
      </c>
      <c r="D22" s="16">
        <v>6.26</v>
      </c>
      <c r="E22" s="17">
        <v>0.0513</v>
      </c>
      <c r="F22" s="18">
        <v>800</v>
      </c>
      <c r="G22" s="18">
        <f>D22*F22</f>
        <v>5008</v>
      </c>
      <c r="H22" s="18">
        <f>D22*41</f>
        <v>256.66</v>
      </c>
      <c r="I22" s="19">
        <f>H22*0.2</f>
        <v>51.332</v>
      </c>
      <c r="J22" s="19">
        <f>H22*0.45</f>
        <v>115.497</v>
      </c>
      <c r="K22" s="19">
        <f>H22*0.3</f>
        <v>76.998</v>
      </c>
      <c r="L22" s="20">
        <v>0</v>
      </c>
      <c r="M22" s="19">
        <f>H22*0.05</f>
        <v>12.833</v>
      </c>
    </row>
    <row r="23" ht="14.25" spans="1:13">
      <c r="A23" s="13">
        <v>19</v>
      </c>
      <c r="B23" s="14" t="s">
        <v>37</v>
      </c>
      <c r="C23" s="15" t="s">
        <v>19</v>
      </c>
      <c r="D23" s="16">
        <v>6.24</v>
      </c>
      <c r="E23" s="17">
        <v>0.0513</v>
      </c>
      <c r="F23" s="18">
        <v>800</v>
      </c>
      <c r="G23" s="18">
        <f>D23*F23</f>
        <v>4992</v>
      </c>
      <c r="H23" s="18">
        <f>D23*41</f>
        <v>255.84</v>
      </c>
      <c r="I23" s="19">
        <f>H23*0.2</f>
        <v>51.168</v>
      </c>
      <c r="J23" s="19">
        <f>H23*0.45</f>
        <v>115.128</v>
      </c>
      <c r="K23" s="19">
        <f>H23*0.3</f>
        <v>76.752</v>
      </c>
      <c r="L23" s="20">
        <v>0</v>
      </c>
      <c r="M23" s="19">
        <f>H23*0.05</f>
        <v>12.792</v>
      </c>
    </row>
    <row r="24" ht="14.25" spans="1:13">
      <c r="A24" s="13">
        <v>20</v>
      </c>
      <c r="B24" s="14" t="s">
        <v>38</v>
      </c>
      <c r="C24" s="15" t="s">
        <v>19</v>
      </c>
      <c r="D24" s="16">
        <v>6.04</v>
      </c>
      <c r="E24" s="17">
        <v>0.0513</v>
      </c>
      <c r="F24" s="18">
        <v>800</v>
      </c>
      <c r="G24" s="18">
        <f>D24*F24</f>
        <v>4832</v>
      </c>
      <c r="H24" s="18">
        <f>D24*41</f>
        <v>247.64</v>
      </c>
      <c r="I24" s="19">
        <f>H24*0.2</f>
        <v>49.528</v>
      </c>
      <c r="J24" s="19">
        <f>H24*0.45</f>
        <v>111.438</v>
      </c>
      <c r="K24" s="19">
        <f>H24*0.3</f>
        <v>74.292</v>
      </c>
      <c r="L24" s="20">
        <v>0</v>
      </c>
      <c r="M24" s="19">
        <f>H24*0.05</f>
        <v>12.382</v>
      </c>
    </row>
    <row r="25" ht="14.25" spans="1:13">
      <c r="A25" s="13">
        <v>21</v>
      </c>
      <c r="B25" s="14" t="s">
        <v>39</v>
      </c>
      <c r="C25" s="15" t="s">
        <v>19</v>
      </c>
      <c r="D25" s="16">
        <v>6.01</v>
      </c>
      <c r="E25" s="17">
        <v>0.0513</v>
      </c>
      <c r="F25" s="18">
        <v>800</v>
      </c>
      <c r="G25" s="18">
        <f>D25*F25</f>
        <v>4808</v>
      </c>
      <c r="H25" s="18">
        <f>D25*41</f>
        <v>246.41</v>
      </c>
      <c r="I25" s="19">
        <f>H25*0.2</f>
        <v>49.282</v>
      </c>
      <c r="J25" s="19">
        <f>H25*0.45</f>
        <v>110.8845</v>
      </c>
      <c r="K25" s="19">
        <f>H25*0.3</f>
        <v>73.923</v>
      </c>
      <c r="L25" s="20">
        <v>0</v>
      </c>
      <c r="M25" s="19">
        <f>H25*0.05</f>
        <v>12.3205</v>
      </c>
    </row>
    <row r="26" ht="14.25" spans="1:13">
      <c r="A26" s="13">
        <v>22</v>
      </c>
      <c r="B26" s="14" t="s">
        <v>40</v>
      </c>
      <c r="C26" s="15" t="s">
        <v>19</v>
      </c>
      <c r="D26" s="16">
        <v>5.97</v>
      </c>
      <c r="E26" s="17">
        <v>0.0513</v>
      </c>
      <c r="F26" s="18">
        <v>800</v>
      </c>
      <c r="G26" s="18">
        <f>D26*F26</f>
        <v>4776</v>
      </c>
      <c r="H26" s="18">
        <f>D26*41</f>
        <v>244.77</v>
      </c>
      <c r="I26" s="19">
        <f>H26*0.2</f>
        <v>48.954</v>
      </c>
      <c r="J26" s="19">
        <f>H26*0.45</f>
        <v>110.1465</v>
      </c>
      <c r="K26" s="19">
        <f>H26*0.3</f>
        <v>73.431</v>
      </c>
      <c r="L26" s="20">
        <v>0</v>
      </c>
      <c r="M26" s="19">
        <f>H26*0.05</f>
        <v>12.2385</v>
      </c>
    </row>
    <row r="27" ht="14.25" spans="1:13">
      <c r="A27" s="13">
        <v>23</v>
      </c>
      <c r="B27" s="14" t="s">
        <v>41</v>
      </c>
      <c r="C27" s="15" t="s">
        <v>19</v>
      </c>
      <c r="D27" s="16">
        <v>5.59</v>
      </c>
      <c r="E27" s="17">
        <v>0.0513</v>
      </c>
      <c r="F27" s="18">
        <v>800</v>
      </c>
      <c r="G27" s="18">
        <f>D27*F27</f>
        <v>4472</v>
      </c>
      <c r="H27" s="18">
        <f>D27*41</f>
        <v>229.19</v>
      </c>
      <c r="I27" s="19">
        <f>H27*0.2</f>
        <v>45.838</v>
      </c>
      <c r="J27" s="19">
        <f>H27*0.45</f>
        <v>103.1355</v>
      </c>
      <c r="K27" s="19">
        <f>H27*0.3</f>
        <v>68.757</v>
      </c>
      <c r="L27" s="20">
        <v>0</v>
      </c>
      <c r="M27" s="19">
        <f>H27*0.05</f>
        <v>11.4595</v>
      </c>
    </row>
    <row r="28" ht="14.25" spans="1:13">
      <c r="A28" s="13">
        <v>24</v>
      </c>
      <c r="B28" s="14" t="s">
        <v>42</v>
      </c>
      <c r="C28" s="15" t="s">
        <v>19</v>
      </c>
      <c r="D28" s="16">
        <v>5.35</v>
      </c>
      <c r="E28" s="17">
        <v>0.0513</v>
      </c>
      <c r="F28" s="18">
        <v>800</v>
      </c>
      <c r="G28" s="18">
        <f>D28*F28</f>
        <v>4280</v>
      </c>
      <c r="H28" s="18">
        <f>D28*41</f>
        <v>219.35</v>
      </c>
      <c r="I28" s="19">
        <f>H28*0.2</f>
        <v>43.87</v>
      </c>
      <c r="J28" s="19">
        <f>H28*0.45</f>
        <v>98.7075</v>
      </c>
      <c r="K28" s="19">
        <f>H28*0.3</f>
        <v>65.805</v>
      </c>
      <c r="L28" s="20">
        <v>0</v>
      </c>
      <c r="M28" s="19">
        <f>H28*0.05</f>
        <v>10.9675</v>
      </c>
    </row>
    <row r="29" ht="14.25" spans="1:13">
      <c r="A29" s="13">
        <v>25</v>
      </c>
      <c r="B29" s="14" t="s">
        <v>43</v>
      </c>
      <c r="C29" s="15" t="s">
        <v>19</v>
      </c>
      <c r="D29" s="16">
        <v>4.81</v>
      </c>
      <c r="E29" s="17">
        <v>0.0513</v>
      </c>
      <c r="F29" s="18">
        <v>800</v>
      </c>
      <c r="G29" s="18">
        <f>D29*F29</f>
        <v>3848</v>
      </c>
      <c r="H29" s="18">
        <f>D29*41</f>
        <v>197.21</v>
      </c>
      <c r="I29" s="19">
        <f>H29*0.2</f>
        <v>39.442</v>
      </c>
      <c r="J29" s="19">
        <f>H29*0.45</f>
        <v>88.7445</v>
      </c>
      <c r="K29" s="19">
        <f>H29*0.3</f>
        <v>59.163</v>
      </c>
      <c r="L29" s="20">
        <v>0</v>
      </c>
      <c r="M29" s="19">
        <f>H29*0.05</f>
        <v>9.8605</v>
      </c>
    </row>
    <row r="30" ht="14.25" spans="1:13">
      <c r="A30" s="13">
        <v>26</v>
      </c>
      <c r="B30" s="14" t="s">
        <v>44</v>
      </c>
      <c r="C30" s="15" t="s">
        <v>19</v>
      </c>
      <c r="D30" s="16">
        <v>4.66</v>
      </c>
      <c r="E30" s="17">
        <v>0.0513</v>
      </c>
      <c r="F30" s="18">
        <v>800</v>
      </c>
      <c r="G30" s="18">
        <f>D30*F30</f>
        <v>3728</v>
      </c>
      <c r="H30" s="18">
        <f>D30*41</f>
        <v>191.06</v>
      </c>
      <c r="I30" s="19">
        <f>H30*0.2</f>
        <v>38.212</v>
      </c>
      <c r="J30" s="19">
        <f>H30*0.45</f>
        <v>85.977</v>
      </c>
      <c r="K30" s="19">
        <f>H30*0.3</f>
        <v>57.318</v>
      </c>
      <c r="L30" s="20">
        <v>0</v>
      </c>
      <c r="M30" s="19">
        <f>H30*0.05</f>
        <v>9.553</v>
      </c>
    </row>
    <row r="31" ht="14.25" spans="1:13">
      <c r="A31" s="13">
        <v>27</v>
      </c>
      <c r="B31" s="14" t="s">
        <v>45</v>
      </c>
      <c r="C31" s="15" t="s">
        <v>19</v>
      </c>
      <c r="D31" s="16">
        <v>3.84</v>
      </c>
      <c r="E31" s="17">
        <v>0.0513</v>
      </c>
      <c r="F31" s="18">
        <v>800</v>
      </c>
      <c r="G31" s="18">
        <f>D31*F31</f>
        <v>3072</v>
      </c>
      <c r="H31" s="18">
        <f>D31*41</f>
        <v>157.44</v>
      </c>
      <c r="I31" s="19">
        <f>H31*0.2</f>
        <v>31.488</v>
      </c>
      <c r="J31" s="19">
        <f>H31*0.45</f>
        <v>70.848</v>
      </c>
      <c r="K31" s="19">
        <f>H31*0.3</f>
        <v>47.232</v>
      </c>
      <c r="L31" s="20">
        <v>0</v>
      </c>
      <c r="M31" s="19">
        <f>H31*0.05</f>
        <v>7.872</v>
      </c>
    </row>
    <row r="32" ht="14.25" spans="1:13">
      <c r="A32" s="13">
        <v>28</v>
      </c>
      <c r="B32" s="14" t="s">
        <v>46</v>
      </c>
      <c r="C32" s="15" t="s">
        <v>19</v>
      </c>
      <c r="D32" s="16">
        <v>3.21</v>
      </c>
      <c r="E32" s="17">
        <v>0.0513</v>
      </c>
      <c r="F32" s="18">
        <v>800</v>
      </c>
      <c r="G32" s="18">
        <f>D32*F32</f>
        <v>2568</v>
      </c>
      <c r="H32" s="18">
        <f>D32*41</f>
        <v>131.61</v>
      </c>
      <c r="I32" s="19">
        <f>H32*0.2</f>
        <v>26.322</v>
      </c>
      <c r="J32" s="19">
        <f>H32*0.45</f>
        <v>59.2245</v>
      </c>
      <c r="K32" s="19">
        <f>H32*0.3</f>
        <v>39.483</v>
      </c>
      <c r="L32" s="20">
        <v>0</v>
      </c>
      <c r="M32" s="19">
        <f>H32*0.05</f>
        <v>6.5805</v>
      </c>
    </row>
    <row r="33" ht="14.25" spans="1:13">
      <c r="A33" s="13">
        <v>29</v>
      </c>
      <c r="B33" s="14" t="s">
        <v>47</v>
      </c>
      <c r="C33" s="15" t="s">
        <v>19</v>
      </c>
      <c r="D33" s="16">
        <v>2.11</v>
      </c>
      <c r="E33" s="17">
        <v>0.0513</v>
      </c>
      <c r="F33" s="18">
        <v>800</v>
      </c>
      <c r="G33" s="18">
        <f>D33*F33</f>
        <v>1688</v>
      </c>
      <c r="H33" s="18">
        <f>D33*41</f>
        <v>86.51</v>
      </c>
      <c r="I33" s="19">
        <f>H33*0.2</f>
        <v>17.302</v>
      </c>
      <c r="J33" s="19">
        <f>H33*0.45</f>
        <v>38.9295</v>
      </c>
      <c r="K33" s="19">
        <f>H33*0.3</f>
        <v>25.953</v>
      </c>
      <c r="L33" s="20">
        <v>0</v>
      </c>
      <c r="M33" s="19">
        <f>H33*0.05</f>
        <v>4.3255</v>
      </c>
    </row>
    <row r="34" ht="14.25" spans="1:13">
      <c r="A34" s="13">
        <v>30</v>
      </c>
      <c r="B34" s="14" t="s">
        <v>48</v>
      </c>
      <c r="C34" s="15" t="s">
        <v>19</v>
      </c>
      <c r="D34" s="16">
        <v>2.06</v>
      </c>
      <c r="E34" s="17">
        <v>0.0513</v>
      </c>
      <c r="F34" s="18">
        <v>800</v>
      </c>
      <c r="G34" s="18">
        <f>D34*F34</f>
        <v>1648</v>
      </c>
      <c r="H34" s="18">
        <f>D34*41</f>
        <v>84.46</v>
      </c>
      <c r="I34" s="19">
        <f>H34*0.2</f>
        <v>16.892</v>
      </c>
      <c r="J34" s="19">
        <f>H34*0.45</f>
        <v>38.007</v>
      </c>
      <c r="K34" s="19">
        <f>H34*0.3</f>
        <v>25.338</v>
      </c>
      <c r="L34" s="20">
        <v>0</v>
      </c>
      <c r="M34" s="19">
        <f>H34*0.05</f>
        <v>4.223</v>
      </c>
    </row>
    <row r="35" ht="14.25" spans="1:13">
      <c r="A35" s="13">
        <v>31</v>
      </c>
      <c r="B35" s="14" t="s">
        <v>49</v>
      </c>
      <c r="C35" s="15" t="s">
        <v>19</v>
      </c>
      <c r="D35" s="16">
        <v>2</v>
      </c>
      <c r="E35" s="17">
        <v>0.0513</v>
      </c>
      <c r="F35" s="18">
        <v>800</v>
      </c>
      <c r="G35" s="18">
        <f>D35*F35</f>
        <v>1600</v>
      </c>
      <c r="H35" s="18">
        <f>D35*41</f>
        <v>82</v>
      </c>
      <c r="I35" s="19">
        <f>H35*0.2</f>
        <v>16.4</v>
      </c>
      <c r="J35" s="19">
        <f>H35*0.45</f>
        <v>36.9</v>
      </c>
      <c r="K35" s="19">
        <f>H35*0.3</f>
        <v>24.6</v>
      </c>
      <c r="L35" s="20">
        <v>0</v>
      </c>
      <c r="M35" s="19">
        <f>H35*0.05</f>
        <v>4.1</v>
      </c>
    </row>
    <row r="36" ht="14.25" spans="1:13">
      <c r="A36" s="13">
        <v>32</v>
      </c>
      <c r="B36" s="14" t="s">
        <v>50</v>
      </c>
      <c r="C36" s="15" t="s">
        <v>19</v>
      </c>
      <c r="D36" s="16">
        <v>1.52</v>
      </c>
      <c r="E36" s="17">
        <v>0.0513</v>
      </c>
      <c r="F36" s="18">
        <v>800</v>
      </c>
      <c r="G36" s="18">
        <f>D36*F36</f>
        <v>1216</v>
      </c>
      <c r="H36" s="18">
        <f>D36*41</f>
        <v>62.32</v>
      </c>
      <c r="I36" s="19">
        <f>H36*0.2</f>
        <v>12.464</v>
      </c>
      <c r="J36" s="19">
        <f>H36*0.45</f>
        <v>28.044</v>
      </c>
      <c r="K36" s="19">
        <f>H36*0.3</f>
        <v>18.696</v>
      </c>
      <c r="L36" s="20">
        <v>0</v>
      </c>
      <c r="M36" s="19">
        <f>H36*0.05</f>
        <v>3.116</v>
      </c>
    </row>
    <row r="37" ht="14.25" spans="1:13">
      <c r="A37" s="13">
        <v>33</v>
      </c>
      <c r="B37" s="14" t="s">
        <v>51</v>
      </c>
      <c r="C37" s="15" t="s">
        <v>19</v>
      </c>
      <c r="D37" s="16">
        <v>0.76</v>
      </c>
      <c r="E37" s="17">
        <v>0.0513</v>
      </c>
      <c r="F37" s="18">
        <v>800</v>
      </c>
      <c r="G37" s="18">
        <f>D37*F37</f>
        <v>608</v>
      </c>
      <c r="H37" s="18">
        <f>D37*41</f>
        <v>31.16</v>
      </c>
      <c r="I37" s="19">
        <f>H37*0.2</f>
        <v>6.232</v>
      </c>
      <c r="J37" s="19">
        <f>H37*0.45</f>
        <v>14.022</v>
      </c>
      <c r="K37" s="19">
        <f>H37*0.3</f>
        <v>9.348</v>
      </c>
      <c r="L37" s="20">
        <v>0</v>
      </c>
      <c r="M37" s="19">
        <f>H37*0.05</f>
        <v>1.558</v>
      </c>
    </row>
    <row r="38" ht="14.25" spans="1:13">
      <c r="A38" s="13" t="s">
        <v>52</v>
      </c>
      <c r="B38" s="15"/>
      <c r="C38" s="15"/>
      <c r="D38" s="21">
        <f>SUM(D5:D37)</f>
        <v>530</v>
      </c>
      <c r="E38" s="17"/>
      <c r="F38" s="18"/>
      <c r="G38" s="22">
        <f t="shared" ref="G38:M38" si="6">SUM(G5:G37)</f>
        <v>424000</v>
      </c>
      <c r="H38" s="22">
        <f t="shared" si="6"/>
        <v>21730</v>
      </c>
      <c r="I38" s="23">
        <f t="shared" si="6"/>
        <v>4346</v>
      </c>
      <c r="J38" s="24">
        <f t="shared" si="6"/>
        <v>9778.50000000001</v>
      </c>
      <c r="K38" s="23">
        <f t="shared" si="6"/>
        <v>6519</v>
      </c>
      <c r="L38" s="13">
        <f t="shared" si="6"/>
        <v>0</v>
      </c>
      <c r="M38" s="23">
        <f t="shared" si="6"/>
        <v>1086.5</v>
      </c>
    </row>
    <row r="39" ht="16" customHeight="1" spans="1:13">
      <c r="A39" s="25" t="s">
        <v>53</v>
      </c>
      <c r="C39" s="26"/>
      <c r="D39" s="25"/>
      <c r="F39" s="26"/>
      <c r="G39" s="25"/>
      <c r="H39" s="25"/>
      <c r="I39" s="25"/>
      <c r="J39" s="25"/>
      <c r="K39" s="25"/>
      <c r="L39" s="27"/>
      <c r="M39" s="28"/>
    </row>
    <row r="40" ht="15" customHeight="1" spans="1:13">
      <c r="A40" s="29"/>
      <c r="B40" s="29"/>
      <c r="C40" s="30"/>
      <c r="D40" s="29"/>
      <c r="E40" s="31"/>
      <c r="F40" s="31"/>
      <c r="G40" s="8"/>
      <c r="H40" s="8"/>
      <c r="I40" s="32"/>
      <c r="J40" s="32" t="s">
        <v>54</v>
      </c>
      <c r="K40" s="32"/>
      <c r="L40" s="32"/>
      <c r="M40" s="9"/>
    </row>
  </sheetData>
  <mergeCells count="7">
    <mergeCell ref="A1:M1"/>
    <mergeCell ref="A2:B2"/>
    <mergeCell ref="C2:G2"/>
    <mergeCell ref="A3:B3"/>
    <mergeCell ref="C3:G3"/>
    <mergeCell ref="J3:L3"/>
    <mergeCell ref="J40:L40"/>
  </mergeCells>
  <conditionalFormatting sqref="B5:B37">
    <cfRule type="expression" dxfId="0" priority="1">
      <formula>AND(SUMPRODUCT(IFERROR(1*(($B$5:$B$37&amp;"x")=(B5&amp;"x")),0))&gt;1,NOT(ISBLANK(B5)))</formula>
    </cfRule>
  </conditionalFormatting>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2026-07-06T03:19:08Z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7FA4E83868604FF5B4AEFF243B8ADF0E_13</vt:lpwstr>
  </property>
  <property fmtid="{D5CDD505-2E9C-101B-9397-08002B2CF9AE}" pid="3" name="KSOProductBuildVer">
    <vt:lpwstr>2052-12.1.0.25225</vt:lpwstr>
  </property>
  <property fmtid="{D5CDD505-2E9C-101B-9397-08002B2CF9AE}" pid="4" name="CalculationRule">
    <vt:i4>0</vt:i4>
  </property>
</Properties>
</file>