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<sst xmlns="http://schemas.openxmlformats.org/spreadsheetml/2006/main" count="37" uniqueCount="30">
  <si>
    <t>中国太平洋财产保险股份有限公司邯郸市魏县支公司玉米完全成本保险承保公示清单</t>
  </si>
  <si>
    <t>投保人：</t>
  </si>
  <si>
    <t>魏县大兴庄镇东郭村村民委员会</t>
  </si>
  <si>
    <t>投保单号:</t>
  </si>
  <si>
    <t>ASHJVDS66A26P050137I</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</si>
  <si>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</si>
  <si>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</si>
  <si>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</si>
  <si>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</si>
  <si>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</si>
  <si>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</si>
  <si>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</si>
  <si>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</si>
  <si>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</si>
  <si>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</si>
  <si>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</si>
  <si>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</si>
  <si>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</si>
  <si>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石英锋</t>
  </si>
  <si>
    <t>玉米完全成本保险</t>
  </si>
  <si>
    <t>李英辉</t>
  </si>
  <si>
    <t>郭振祥</t>
  </si>
  <si>
    <t>王金珠</t>
  </si>
  <si>
    <t>张士全</t>
  </si>
  <si>
    <t>郭二顺</t>
  </si>
  <si>
    <t>张电军</t>
  </si>
  <si>
    <t>张河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</si>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</sst>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5"/>
  <sheetViews>
    <sheetView tabSelected="1" workbookViewId="0">
      <selection activeCell="C9" sqref="C9"/>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34.52</v>
      </c>
      <c r="E5" s="17">
        <v>0.0513</v>
      </c>
      <c r="F5" s="18">
        <v>800</v>
      </c>
      <c r="G5" s="18">
        <f t="shared" ref="G5:G11" si="0">D5*F5</f>
        <v>27616</v>
      </c>
      <c r="H5" s="18">
        <f>D5*41</f>
        <v>1415.32</v>
      </c>
      <c r="I5" s="19">
        <f t="shared" ref="I5:I11" si="1">H5*0.2</f>
        <v>283.064</v>
      </c>
      <c r="J5" s="19">
        <f t="shared" ref="J5:J11" si="2">H5*0.45</f>
        <v>636.894</v>
      </c>
      <c r="K5" s="19">
        <f t="shared" ref="K5:K11" si="3">H5*0.3</f>
        <v>424.596</v>
      </c>
      <c r="L5" s="20">
        <v>0</v>
      </c>
      <c r="M5" s="19">
        <f t="shared" ref="M5:M11" si="4">H5*0.05</f>
        <v>70.766</v>
      </c>
    </row>
    <row r="6" ht="14.25" spans="1:13">
      <c r="A6" s="13">
        <v>2</v>
      </c>
      <c r="B6" s="14" t="s">
        <v>20</v>
      </c>
      <c r="C6" s="15" t="s">
        <v>19</v>
      </c>
      <c r="D6" s="16">
        <v>31.41</v>
      </c>
      <c r="E6" s="17">
        <v>0.0513</v>
      </c>
      <c r="F6" s="18">
        <v>800</v>
      </c>
      <c r="G6" s="18">
        <f t="shared" si="0"/>
        <v>25128</v>
      </c>
      <c r="H6" s="18">
        <f t="shared" ref="H6:H11" si="5">D6*41</f>
        <v>1287.81</v>
      </c>
      <c r="I6" s="19">
        <f t="shared" si="1"/>
        <v>257.562</v>
      </c>
      <c r="J6" s="19">
        <f t="shared" si="2"/>
        <v>579.5145</v>
      </c>
      <c r="K6" s="19">
        <f t="shared" si="3"/>
        <v>386.343</v>
      </c>
      <c r="L6" s="20">
        <v>0</v>
      </c>
      <c r="M6" s="19">
        <f t="shared" si="4"/>
        <v>64.3905</v>
      </c>
    </row>
    <row r="7" ht="14.25" spans="1:13">
      <c r="A7" s="13">
        <v>3</v>
      </c>
      <c r="B7" s="14" t="s">
        <v>21</v>
      </c>
      <c r="C7" s="15" t="s">
        <v>19</v>
      </c>
      <c r="D7" s="16">
        <v>18.12</v>
      </c>
      <c r="E7" s="17">
        <v>0.0513</v>
      </c>
      <c r="F7" s="18">
        <v>800</v>
      </c>
      <c r="G7" s="18">
        <f t="shared" si="0"/>
        <v>14496</v>
      </c>
      <c r="H7" s="18">
        <f t="shared" si="5"/>
        <v>742.92</v>
      </c>
      <c r="I7" s="19">
        <f t="shared" si="1"/>
        <v>148.584</v>
      </c>
      <c r="J7" s="19">
        <f t="shared" si="2"/>
        <v>334.314</v>
      </c>
      <c r="K7" s="19">
        <f t="shared" si="3"/>
        <v>222.876</v>
      </c>
      <c r="L7" s="20">
        <v>0</v>
      </c>
      <c r="M7" s="19">
        <f t="shared" si="4"/>
        <v>37.146</v>
      </c>
    </row>
    <row r="8" ht="14.25" spans="1:13">
      <c r="A8" s="13">
        <v>4</v>
      </c>
      <c r="B8" s="14" t="s">
        <v>22</v>
      </c>
      <c r="C8" s="15" t="s">
        <v>19</v>
      </c>
      <c r="D8" s="16">
        <v>4.25</v>
      </c>
      <c r="E8" s="17">
        <v>0.0513</v>
      </c>
      <c r="F8" s="18">
        <v>800</v>
      </c>
      <c r="G8" s="18">
        <f t="shared" si="0"/>
        <v>3400</v>
      </c>
      <c r="H8" s="18">
        <f t="shared" si="5"/>
        <v>174.25</v>
      </c>
      <c r="I8" s="19">
        <f t="shared" si="1"/>
        <v>34.85</v>
      </c>
      <c r="J8" s="19">
        <f t="shared" si="2"/>
        <v>78.4125</v>
      </c>
      <c r="K8" s="19">
        <f t="shared" si="3"/>
        <v>52.275</v>
      </c>
      <c r="L8" s="20">
        <v>0</v>
      </c>
      <c r="M8" s="19">
        <f t="shared" si="4"/>
        <v>8.7125</v>
      </c>
    </row>
    <row r="9" ht="14.25" spans="1:13">
      <c r="A9" s="13">
        <v>5</v>
      </c>
      <c r="B9" s="14" t="s">
        <v>23</v>
      </c>
      <c r="C9" s="15" t="s">
        <v>19</v>
      </c>
      <c r="D9" s="16">
        <v>3.6</v>
      </c>
      <c r="E9" s="17">
        <v>0.0513</v>
      </c>
      <c r="F9" s="18">
        <v>800</v>
      </c>
      <c r="G9" s="18">
        <f t="shared" si="0"/>
        <v>2880</v>
      </c>
      <c r="H9" s="18">
        <f t="shared" si="5"/>
        <v>147.6</v>
      </c>
      <c r="I9" s="19">
        <f t="shared" si="1"/>
        <v>29.52</v>
      </c>
      <c r="J9" s="19">
        <f t="shared" si="2"/>
        <v>66.42</v>
      </c>
      <c r="K9" s="19">
        <f t="shared" si="3"/>
        <v>44.28</v>
      </c>
      <c r="L9" s="20">
        <v>0</v>
      </c>
      <c r="M9" s="19">
        <f t="shared" si="4"/>
        <v>7.38</v>
      </c>
    </row>
    <row r="10" ht="14.25" spans="1:13">
      <c r="A10" s="13">
        <v>6</v>
      </c>
      <c r="B10" s="14" t="s">
        <v>24</v>
      </c>
      <c r="C10" s="15" t="s">
        <v>19</v>
      </c>
      <c r="D10" s="16">
        <v>3.15</v>
      </c>
      <c r="E10" s="17">
        <v>0.0513</v>
      </c>
      <c r="F10" s="18">
        <v>800</v>
      </c>
      <c r="G10" s="18">
        <f t="shared" si="0"/>
        <v>2520</v>
      </c>
      <c r="H10" s="18">
        <f t="shared" si="5"/>
        <v>129.15</v>
      </c>
      <c r="I10" s="19">
        <f t="shared" si="1"/>
        <v>25.83</v>
      </c>
      <c r="J10" s="19">
        <f t="shared" si="2"/>
        <v>58.1175</v>
      </c>
      <c r="K10" s="19">
        <f t="shared" si="3"/>
        <v>38.745</v>
      </c>
      <c r="L10" s="20">
        <v>0</v>
      </c>
      <c r="M10" s="19">
        <f t="shared" si="4"/>
        <v>6.4575</v>
      </c>
    </row>
    <row r="11" ht="14.25" spans="1:13">
      <c r="A11" s="13">
        <v>7</v>
      </c>
      <c r="B11" s="14" t="s">
        <v>25</v>
      </c>
      <c r="C11" s="15" t="s">
        <v>19</v>
      </c>
      <c r="D11" s="16">
        <v>3.13</v>
      </c>
      <c r="E11" s="17">
        <v>0.0513</v>
      </c>
      <c r="F11" s="18">
        <v>800</v>
      </c>
      <c r="G11" s="18">
        <f t="shared" si="0"/>
        <v>2504</v>
      </c>
      <c r="H11" s="18">
        <f t="shared" si="5"/>
        <v>128.33</v>
      </c>
      <c r="I11" s="19">
        <f t="shared" si="1"/>
        <v>25.666</v>
      </c>
      <c r="J11" s="19">
        <f t="shared" si="2"/>
        <v>57.7485</v>
      </c>
      <c r="K11" s="19">
        <f t="shared" si="3"/>
        <v>38.499</v>
      </c>
      <c r="L11" s="20">
        <v>0</v>
      </c>
      <c r="M11" s="19">
        <f t="shared" si="4"/>
        <v>6.4165</v>
      </c>
    </row>
    <row r="12" ht="14.25" spans="1:13">
      <c r="A12" s="13">
        <v>8</v>
      </c>
      <c r="B12" s="14" t="s">
        <v>26</v>
      </c>
      <c r="C12" s="15" t="s">
        <v>19</v>
      </c>
      <c r="D12" s="16">
        <v>1.82</v>
      </c>
      <c r="E12" s="17">
        <v>0.0513</v>
      </c>
      <c r="F12" s="18">
        <v>800</v>
      </c>
      <c r="G12" s="18">
        <f>D12*F12</f>
        <v>1456</v>
      </c>
      <c r="H12" s="18">
        <f>D12*41</f>
        <v>74.62</v>
      </c>
      <c r="I12" s="19">
        <f>H12*0.2</f>
        <v>14.924</v>
      </c>
      <c r="J12" s="19">
        <f>H12*0.45</f>
        <v>33.579</v>
      </c>
      <c r="K12" s="19">
        <f>H12*0.3</f>
        <v>22.386</v>
      </c>
      <c r="L12" s="20">
        <v>0</v>
      </c>
      <c r="M12" s="19">
        <f>H12*0.05</f>
        <v>3.731</v>
      </c>
    </row>
    <row r="13" ht="14.25" spans="1:13">
      <c r="A13" s="13" t="s">
        <v>27</v>
      </c>
      <c r="B13" s="15"/>
      <c r="C13" s="15"/>
      <c r="D13" s="21">
        <f>SUM(D5:D12)</f>
        <v>100</v>
      </c>
      <c r="E13" s="17"/>
      <c r="F13" s="18"/>
      <c r="G13" s="22">
        <f t="shared" ref="G13:M13" si="6">SUM(G5:G12)</f>
        <v>80000</v>
      </c>
      <c r="H13" s="22">
        <f t="shared" si="6"/>
        <v>4100</v>
      </c>
      <c r="I13" s="23">
        <f t="shared" si="6"/>
        <v>820</v>
      </c>
      <c r="J13" s="24">
        <f t="shared" si="6"/>
        <v>1845</v>
      </c>
      <c r="K13" s="23">
        <f t="shared" si="6"/>
        <v>1230</v>
      </c>
      <c r="L13" s="13">
        <f t="shared" si="6"/>
        <v>0</v>
      </c>
      <c r="M13" s="23">
        <f t="shared" si="6"/>
        <v>205</v>
      </c>
    </row>
    <row r="14" ht="16" customHeight="1" spans="1:13">
      <c r="A14" s="25" t="s">
        <v>28</v>
      </c>
      <c r="C14" s="26"/>
      <c r="D14" s="25"/>
      <c r="F14" s="26"/>
      <c r="G14" s="25"/>
      <c r="H14" s="25"/>
      <c r="I14" s="25"/>
      <c r="J14" s="25"/>
      <c r="K14" s="25"/>
      <c r="L14" s="27"/>
      <c r="M14" s="28"/>
    </row>
    <row r="15" ht="15" customHeight="1" spans="1:13">
      <c r="A15" s="29"/>
      <c r="B15" s="29"/>
      <c r="C15" s="30"/>
      <c r="D15" s="29"/>
      <c r="E15" s="31"/>
      <c r="F15" s="31"/>
      <c r="G15" s="8"/>
      <c r="H15" s="8"/>
      <c r="I15" s="32"/>
      <c r="J15" s="32" t="s">
        <v>29</v>
      </c>
      <c r="K15" s="32"/>
      <c r="L15" s="32"/>
      <c r="M15" s="9"/>
    </row>
  </sheetData>
  <mergeCells count="7">
    <mergeCell ref="A1:M1"/>
    <mergeCell ref="A2:B2"/>
    <mergeCell ref="C2:G2"/>
    <mergeCell ref="A3:B3"/>
    <mergeCell ref="C3:G3"/>
    <mergeCell ref="J3:L3"/>
    <mergeCell ref="J15:L15"/>
  </mergeCells>
  <conditionalFormatting sqref="B5:B12">
    <cfRule type="expression" dxfId="0" priority="1">
      <formula>AND(SUMPRODUCT(IFERROR(1*(($B$5:$B$12&amp;"x")=(B5&amp;"x")),0))&gt;1,NOT(ISBLANK(B5)))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69E797FEDF544DC98079CC972085823B_13</vt:lpwstr>
  </property>
  <property fmtid="{D5CDD505-2E9C-101B-9397-08002B2CF9AE}" pid="3" name="KSOProductBuildVer">
    <vt:lpwstr>2052-12.1.0.25225</vt:lpwstr>
  </property>
  <property fmtid="{D5CDD505-2E9C-101B-9397-08002B2CF9AE}" pid="4" name="CalculationRule">
    <vt:i4>0</vt:i4>
  </property>
</Properties>
</file>