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<sst xmlns="http://schemas.openxmlformats.org/spreadsheetml/2006/main" count="20" uniqueCount="20">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</sst>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ASHJVDS66A26P050120I</v>
          </cell>
          <cell r="C1" t="str">
            <v>段辉</v>
          </cell>
        </row>
        <row r="1">
          <cell r="E1">
            <v>120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段辉</v>
      </c>
      <c r="D2" s="5"/>
      <c r="E2" s="5"/>
      <c r="F2" s="5"/>
      <c r="G2" s="5"/>
      <c r="H2" s="6"/>
      <c r="I2" s="6"/>
      <c r="J2" s="7"/>
      <c r="K2" s="7"/>
      <c r="L2" s="8"/>
      <c r="M2" s="9"/>
    </row>
    <row r="3" ht="14.25" spans="1:13">
      <c r="A3" s="4" t="s">
        <v>2</v>
      </c>
      <c r="B3" s="4"/>
      <c r="C3" s="5" t="str">
        <f>[1]玉米!B1</f>
        <v>ASHJVDS66A26P050120I</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段辉</v>
      </c>
      <c r="C5" s="15" t="s">
        <v>16</v>
      </c>
      <c r="D5" s="16">
        <f>[1]玉米!$E$1</f>
        <v>120</v>
      </c>
      <c r="E5" s="17">
        <v>0.0513</v>
      </c>
      <c r="F5" s="15">
        <v>800</v>
      </c>
      <c r="G5" s="15">
        <f>D5*F5</f>
        <v>96000</v>
      </c>
      <c r="H5" s="15">
        <f>D5*41</f>
        <v>4920</v>
      </c>
      <c r="I5" s="18">
        <f>H5*0.2</f>
        <v>984</v>
      </c>
      <c r="J5" s="18">
        <f>H5*0.45</f>
        <v>2214</v>
      </c>
      <c r="K5" s="18">
        <f>H5*0.3</f>
        <v>1476</v>
      </c>
      <c r="L5" s="19">
        <v>0</v>
      </c>
      <c r="M5" s="18">
        <f>H5*0.05</f>
        <v>246</v>
      </c>
    </row>
    <row r="6" ht="14.25" spans="1:13">
      <c r="A6" s="13" t="s">
        <v>17</v>
      </c>
      <c r="B6" s="15"/>
      <c r="C6" s="15"/>
      <c r="D6" s="20">
        <f>SUM(D5:D5)</f>
        <v>120</v>
      </c>
      <c r="E6" s="17"/>
      <c r="F6" s="15"/>
      <c r="G6" s="21">
        <f t="shared" ref="G6:M6" si="0">SUM(G5:G5)</f>
        <v>96000</v>
      </c>
      <c r="H6" s="21">
        <f t="shared" si="0"/>
        <v>4920</v>
      </c>
      <c r="I6" s="22">
        <f t="shared" si="0"/>
        <v>984</v>
      </c>
      <c r="J6" s="23">
        <f t="shared" si="0"/>
        <v>2214</v>
      </c>
      <c r="K6" s="22">
        <f t="shared" si="0"/>
        <v>1476</v>
      </c>
      <c r="L6" s="13">
        <f t="shared" si="0"/>
        <v>0</v>
      </c>
      <c r="M6" s="22">
        <f t="shared" si="0"/>
        <v>246</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B85F740C18584261A7DEB7A99337E4E0_13</vt:lpwstr>
  </property>
  <property fmtid="{D5CDD505-2E9C-101B-9397-08002B2CF9AE}" pid="3" name="KSOProductBuildVer">
    <vt:lpwstr>2052-12.1.0.25225</vt:lpwstr>
  </property>
  <property fmtid="{D5CDD505-2E9C-101B-9397-08002B2CF9AE}" pid="4" name="CalculationRule">
    <vt:i4>0</vt:i4>
  </property>
</Properties>
</file>