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bookViews>
    <workbookView windowWidth="27945" windowHeight="12375"/>
  </bookViews>
  <sheets>
    <sheet name="Sheet1" sheetId="1" r:id="rId1"/>
    <sheet name="Sheet2" sheetId="2" r:id="rId2"/>
  </sheets>
  <externalReferences>
    <externalReference r:id="rId3"/>
  </externalReferenc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<sst xmlns="http://schemas.openxmlformats.org/spreadsheetml/2006/main" count="20" uniqueCount="20">
  <si>
    <t>中国太平洋财产保险股份有限公司邯郸市魏县支公司玉米完全成本保险承保公示清单</t>
  </si>
  <si>
    <t>投保人：</t>
  </si>
  <si>
    <t>投保单号:</t>
  </si>
  <si>
    <t>序号</t>
  </si>
  <si>
    <t>被保险人姓名</t>
  </si>
  <si>
    <t>承保种植险/森林险标的种类</t>
  </si>
  <si>
    <t>投保数量</t>
  </si>
  <si>
    <t>保险费率</t>
  </si>
  <si>
    <t>单位保险金额</t>
  </si>
  <si>
    <t>总保险金额</t>
  </si>
  <si>
    <t>总保险费</t>
  </si>
  <si>
    <t>农户自交保费金额</t>
  </si>
  <si>
    <t>中央财政保费补贴金额</t>
  </si>
  <si>
    <t>省财政保费补贴金额</t>
  </si>
  <si>
    <t>市财政保费补贴金额</t>
  </si>
  <si>
    <t>县财政保费补贴金额</t>
  </si>
  <si>
    <t>玉米完全成本保险</t>
  </si>
  <si>
    <t>合计</t>
  </si>
  <si>
    <t>注：农户对公示情况如有异议，请及时与太保魏县支公司联系，联系人：王太志  联系电话：15100043456</t>
  </si>
  <si>
    <t>村委会盖章或村公示监督人签字：</t>
  </si>
</sst>
</file>

<file path=xl/styles.xml><?xml version="1.0" encoding="utf-8"?>
<styleSheet xmlns="http://schemas.openxmlformats.org/spreadsheetml/2006/main" xmlns:mc="http://schemas.openxmlformats.org/markup-compatibility/2006" xmlns:xr9="http://schemas.microsoft.com/office/spreadsheetml/2016/revision9" mc:Ignorable="xr9">
  <numFmts count="5">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0.00_ "/>
  </numFmts>
  <fonts count="29">
    <font>
      <sz val="11"/>
      <color theme="1"/>
      <name val="宋体"/>
      <charset val="134"/>
      <scheme val="minor"/>
    </font>
    <font>
      <b/>
      <sz val="20"/>
      <name val="宋体"/>
      <charset val="134"/>
    </font>
    <font>
      <b/>
      <sz val="12"/>
      <name val="宋体"/>
      <charset val="134"/>
    </font>
    <font>
      <b/>
      <sz val="12"/>
      <color rgb="FFFF0000"/>
      <name val="宋体"/>
      <charset val="134"/>
    </font>
    <font>
      <sz val="12"/>
      <name val="宋体"/>
      <charset val="134"/>
    </font>
    <font>
      <sz val="10"/>
      <color rgb="FFFF0000"/>
      <name val="宋体"/>
      <charset val="134"/>
    </font>
    <font>
      <sz val="11"/>
      <color indexed="8"/>
      <name val="宋体"/>
      <charset val="134"/>
    </font>
    <font>
      <sz val="10"/>
      <name val="宋体"/>
      <charset val="134"/>
    </font>
    <font>
      <sz val="10"/>
      <color indexed="8"/>
      <name val="宋体"/>
      <charset val="134"/>
    </font>
    <font>
      <sz val="12"/>
      <color rgb="FFFF0000"/>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4">
    <fill>
      <patternFill patternType="none"/>
    </fill>
    <fill>
      <patternFill patternType="gray125"/>
    </fill>
    <fill>
      <patternFill patternType="solid">
        <fgColor rgb="FFFFFF00"/>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2">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style="thin">
        <color auto="1"/>
      </left>
      <right style="thin">
        <color auto="1"/>
      </right>
      <top style="thin">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0" fillId="0" borderId="0" applyNumberFormat="0" applyFill="0" applyBorder="0" applyAlignment="0" applyProtection="0">
      <alignment vertical="center"/>
    </xf>
    <xf numFmtId="0" fontId="11" fillId="0" borderId="0" applyNumberFormat="0" applyFill="0" applyBorder="0" applyAlignment="0" applyProtection="0">
      <alignment vertical="center"/>
    </xf>
    <xf numFmtId="0" fontId="0" fillId="3" borderId="4" applyNumberFormat="0" applyFont="0" applyAlignment="0" applyProtection="0">
      <alignment vertical="center"/>
    </xf>
    <xf numFmtId="0" fontId="12"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5" applyNumberFormat="0" applyFill="0" applyAlignment="0" applyProtection="0">
      <alignment vertical="center"/>
    </xf>
    <xf numFmtId="0" fontId="16" fillId="0" borderId="5" applyNumberFormat="0" applyFill="0" applyAlignment="0" applyProtection="0">
      <alignment vertical="center"/>
    </xf>
    <xf numFmtId="0" fontId="17" fillId="0" borderId="6" applyNumberFormat="0" applyFill="0" applyAlignment="0" applyProtection="0">
      <alignment vertical="center"/>
    </xf>
    <xf numFmtId="0" fontId="17" fillId="0" borderId="0" applyNumberFormat="0" applyFill="0" applyBorder="0" applyAlignment="0" applyProtection="0">
      <alignment vertical="center"/>
    </xf>
    <xf numFmtId="0" fontId="18" fillId="4" borderId="7" applyNumberFormat="0" applyAlignment="0" applyProtection="0">
      <alignment vertical="center"/>
    </xf>
    <xf numFmtId="0" fontId="19" fillId="5" borderId="8" applyNumberFormat="0" applyAlignment="0" applyProtection="0">
      <alignment vertical="center"/>
    </xf>
    <xf numFmtId="0" fontId="20" fillId="5" borderId="7" applyNumberFormat="0" applyAlignment="0" applyProtection="0">
      <alignment vertical="center"/>
    </xf>
    <xf numFmtId="0" fontId="21" fillId="6" borderId="9" applyNumberFormat="0" applyAlignment="0" applyProtection="0">
      <alignment vertical="center"/>
    </xf>
    <xf numFmtId="0" fontId="22" fillId="0" borderId="10" applyNumberFormat="0" applyFill="0" applyAlignment="0" applyProtection="0">
      <alignment vertical="center"/>
    </xf>
    <xf numFmtId="0" fontId="23" fillId="0" borderId="11" applyNumberFormat="0" applyFill="0" applyAlignment="0" applyProtection="0">
      <alignment vertical="center"/>
    </xf>
    <xf numFmtId="0" fontId="24" fillId="7" borderId="0" applyNumberFormat="0" applyBorder="0" applyAlignment="0" applyProtection="0">
      <alignment vertical="center"/>
    </xf>
    <xf numFmtId="0" fontId="25" fillId="8" borderId="0" applyNumberFormat="0" applyBorder="0" applyAlignment="0" applyProtection="0">
      <alignment vertical="center"/>
    </xf>
    <xf numFmtId="0" fontId="26" fillId="9" borderId="0" applyNumberFormat="0" applyBorder="0" applyAlignment="0" applyProtection="0">
      <alignment vertical="center"/>
    </xf>
    <xf numFmtId="0" fontId="27" fillId="10" borderId="0" applyNumberFormat="0" applyBorder="0" applyAlignment="0" applyProtection="0">
      <alignment vertical="center"/>
    </xf>
    <xf numFmtId="0" fontId="28" fillId="11" borderId="0" applyNumberFormat="0" applyBorder="0" applyAlignment="0" applyProtection="0">
      <alignment vertical="center"/>
    </xf>
    <xf numFmtId="0" fontId="28" fillId="12" borderId="0" applyNumberFormat="0" applyBorder="0" applyAlignment="0" applyProtection="0">
      <alignment vertical="center"/>
    </xf>
    <xf numFmtId="0" fontId="27" fillId="13" borderId="0" applyNumberFormat="0" applyBorder="0" applyAlignment="0" applyProtection="0">
      <alignment vertical="center"/>
    </xf>
    <xf numFmtId="0" fontId="27" fillId="14" borderId="0" applyNumberFormat="0" applyBorder="0" applyAlignment="0" applyProtection="0">
      <alignment vertical="center"/>
    </xf>
    <xf numFmtId="0" fontId="28" fillId="15" borderId="0" applyNumberFormat="0" applyBorder="0" applyAlignment="0" applyProtection="0">
      <alignment vertical="center"/>
    </xf>
    <xf numFmtId="0" fontId="28" fillId="16" borderId="0" applyNumberFormat="0" applyBorder="0" applyAlignment="0" applyProtection="0">
      <alignment vertical="center"/>
    </xf>
    <xf numFmtId="0" fontId="27" fillId="17" borderId="0" applyNumberFormat="0" applyBorder="0" applyAlignment="0" applyProtection="0">
      <alignment vertical="center"/>
    </xf>
    <xf numFmtId="0" fontId="27" fillId="18" borderId="0" applyNumberFormat="0" applyBorder="0" applyAlignment="0" applyProtection="0">
      <alignment vertical="center"/>
    </xf>
    <xf numFmtId="0" fontId="28" fillId="19" borderId="0" applyNumberFormat="0" applyBorder="0" applyAlignment="0" applyProtection="0">
      <alignment vertical="center"/>
    </xf>
    <xf numFmtId="0" fontId="28" fillId="20" borderId="0" applyNumberFormat="0" applyBorder="0" applyAlignment="0" applyProtection="0">
      <alignment vertical="center"/>
    </xf>
    <xf numFmtId="0" fontId="27" fillId="21" borderId="0" applyNumberFormat="0" applyBorder="0" applyAlignment="0" applyProtection="0">
      <alignment vertical="center"/>
    </xf>
    <xf numFmtId="0" fontId="27" fillId="22" borderId="0" applyNumberFormat="0" applyBorder="0" applyAlignment="0" applyProtection="0">
      <alignment vertical="center"/>
    </xf>
    <xf numFmtId="0" fontId="28" fillId="23" borderId="0" applyNumberFormat="0" applyBorder="0" applyAlignment="0" applyProtection="0">
      <alignment vertical="center"/>
    </xf>
    <xf numFmtId="0" fontId="28" fillId="24" borderId="0" applyNumberFormat="0" applyBorder="0" applyAlignment="0" applyProtection="0">
      <alignment vertical="center"/>
    </xf>
    <xf numFmtId="0" fontId="27" fillId="25" borderId="0" applyNumberFormat="0" applyBorder="0" applyAlignment="0" applyProtection="0">
      <alignment vertical="center"/>
    </xf>
    <xf numFmtId="0" fontId="27" fillId="26" borderId="0" applyNumberFormat="0" applyBorder="0" applyAlignment="0" applyProtection="0">
      <alignment vertical="center"/>
    </xf>
    <xf numFmtId="0" fontId="28" fillId="27" borderId="0" applyNumberFormat="0" applyBorder="0" applyAlignment="0" applyProtection="0">
      <alignment vertical="center"/>
    </xf>
    <xf numFmtId="0" fontId="28" fillId="28" borderId="0" applyNumberFormat="0" applyBorder="0" applyAlignment="0" applyProtection="0">
      <alignment vertical="center"/>
    </xf>
    <xf numFmtId="0" fontId="27" fillId="29" borderId="0" applyNumberFormat="0" applyBorder="0" applyAlignment="0" applyProtection="0">
      <alignment vertical="center"/>
    </xf>
    <xf numFmtId="0" fontId="27" fillId="30" borderId="0" applyNumberFormat="0" applyBorder="0" applyAlignment="0" applyProtection="0">
      <alignment vertical="center"/>
    </xf>
    <xf numFmtId="0" fontId="28" fillId="31" borderId="0" applyNumberFormat="0" applyBorder="0" applyAlignment="0" applyProtection="0">
      <alignment vertical="center"/>
    </xf>
    <xf numFmtId="0" fontId="28" fillId="32" borderId="0" applyNumberFormat="0" applyBorder="0" applyAlignment="0" applyProtection="0">
      <alignment vertical="center"/>
    </xf>
    <xf numFmtId="0" fontId="27" fillId="33" borderId="0" applyNumberFormat="0" applyBorder="0" applyAlignment="0" applyProtection="0">
      <alignment vertical="center"/>
    </xf>
  </cellStyleXfs>
  <cellXfs count="32">
    <xf numFmtId="0" fontId="0" fillId="0" borderId="0" xfId="0">
      <alignment vertical="center"/>
    </xf>
    <xf numFmtId="176" fontId="0" fillId="0" borderId="0" xfId="0" applyNumberFormat="1">
      <alignment vertical="center"/>
    </xf>
    <xf numFmtId="49" fontId="1" fillId="0" borderId="0" xfId="0" applyNumberFormat="1" applyFont="1" applyFill="1" applyBorder="1" applyAlignment="1">
      <alignment horizontal="center" vertical="center"/>
    </xf>
    <xf numFmtId="176" fontId="1" fillId="0" borderId="0" xfId="0" applyNumberFormat="1" applyFont="1" applyFill="1" applyBorder="1" applyAlignment="1">
      <alignment horizontal="center" vertical="center"/>
    </xf>
    <xf numFmtId="49" fontId="2" fillId="0" borderId="0" xfId="0" applyNumberFormat="1" applyFont="1" applyFill="1" applyAlignment="1">
      <alignment horizontal="center" vertical="center"/>
    </xf>
    <xf numFmtId="49" fontId="2" fillId="0" borderId="0" xfId="0" applyNumberFormat="1" applyFont="1" applyFill="1" applyAlignment="1">
      <alignment horizontal="left" vertical="center"/>
    </xf>
    <xf numFmtId="49" fontId="2" fillId="0" borderId="0" xfId="0" applyNumberFormat="1" applyFont="1" applyFill="1" applyBorder="1" applyAlignment="1">
      <alignment horizontal="left" vertical="center"/>
    </xf>
    <xf numFmtId="49" fontId="3" fillId="0" borderId="0" xfId="0" applyNumberFormat="1" applyFont="1" applyFill="1" applyBorder="1" applyAlignment="1">
      <alignment horizontal="center" vertical="center"/>
    </xf>
    <xf numFmtId="0" fontId="4" fillId="0" borderId="0" xfId="0" applyFont="1" applyFill="1" applyBorder="1" applyAlignment="1">
      <alignment horizontal="center"/>
    </xf>
    <xf numFmtId="176" fontId="4" fillId="0" borderId="0" xfId="0" applyNumberFormat="1" applyFont="1" applyFill="1" applyBorder="1" applyAlignment="1">
      <alignment horizontal="center"/>
    </xf>
    <xf numFmtId="49" fontId="2" fillId="0" borderId="0" xfId="0" applyNumberFormat="1" applyFont="1" applyFill="1" applyBorder="1" applyAlignment="1">
      <alignment horizontal="center" vertical="center"/>
    </xf>
    <xf numFmtId="49" fontId="5" fillId="2" borderId="1" xfId="0" applyNumberFormat="1" applyFont="1" applyFill="1" applyBorder="1" applyAlignment="1">
      <alignment horizontal="center" vertical="center" wrapText="1"/>
    </xf>
    <xf numFmtId="176" fontId="5" fillId="2" borderId="1" xfId="0" applyNumberFormat="1" applyFont="1" applyFill="1" applyBorder="1" applyAlignment="1">
      <alignment horizontal="center" vertical="center" wrapText="1"/>
    </xf>
    <xf numFmtId="0" fontId="4" fillId="0" borderId="1" xfId="0" applyFont="1" applyFill="1" applyBorder="1" applyAlignment="1">
      <alignment horizontal="center"/>
    </xf>
    <xf numFmtId="49" fontId="6" fillId="0" borderId="1" xfId="0" applyNumberFormat="1" applyFont="1" applyFill="1" applyBorder="1" applyAlignment="1">
      <alignment horizontal="left" vertical="center" shrinkToFit="1"/>
    </xf>
    <xf numFmtId="0" fontId="7" fillId="0" borderId="1" xfId="0" applyFont="1" applyFill="1" applyBorder="1" applyAlignment="1">
      <alignment horizontal="center" vertical="center"/>
    </xf>
    <xf numFmtId="176" fontId="8" fillId="0" borderId="2" xfId="0" applyNumberFormat="1" applyFont="1" applyFill="1" applyBorder="1" applyAlignment="1">
      <alignment horizontal="right" vertical="center" shrinkToFit="1"/>
    </xf>
    <xf numFmtId="10" fontId="7" fillId="0" borderId="1" xfId="0" applyNumberFormat="1" applyFont="1" applyFill="1" applyBorder="1" applyAlignment="1">
      <alignment horizontal="center" vertical="center"/>
    </xf>
    <xf numFmtId="176" fontId="5" fillId="0" borderId="1" xfId="0" applyNumberFormat="1" applyFont="1" applyFill="1" applyBorder="1" applyAlignment="1">
      <alignment horizontal="center"/>
    </xf>
    <xf numFmtId="0" fontId="7" fillId="0" borderId="1" xfId="0" applyFont="1" applyFill="1" applyBorder="1" applyAlignment="1">
      <alignment horizontal="center"/>
    </xf>
    <xf numFmtId="176" fontId="7" fillId="0" borderId="1" xfId="0" applyNumberFormat="1" applyFont="1" applyFill="1" applyBorder="1" applyAlignment="1">
      <alignment horizontal="center" vertical="center"/>
    </xf>
    <xf numFmtId="0" fontId="4" fillId="0" borderId="1" xfId="0" applyFont="1" applyFill="1" applyBorder="1" applyAlignment="1">
      <alignment horizontal="center" vertical="center"/>
    </xf>
    <xf numFmtId="176" fontId="9" fillId="0" borderId="1" xfId="0" applyNumberFormat="1" applyFont="1" applyFill="1" applyBorder="1" applyAlignment="1">
      <alignment horizontal="center"/>
    </xf>
    <xf numFmtId="0" fontId="9" fillId="0" borderId="1" xfId="0" applyFont="1" applyFill="1" applyBorder="1" applyAlignment="1">
      <alignment horizontal="center"/>
    </xf>
    <xf numFmtId="0" fontId="3" fillId="0" borderId="0" xfId="0" applyFont="1" applyFill="1" applyAlignment="1">
      <alignment horizontal="left"/>
    </xf>
    <xf numFmtId="0" fontId="7" fillId="0" borderId="3" xfId="0" applyFont="1" applyFill="1" applyBorder="1" applyAlignment="1">
      <alignment horizontal="center" vertical="center"/>
    </xf>
    <xf numFmtId="0" fontId="3" fillId="0" borderId="0" xfId="0" applyFont="1" applyFill="1" applyBorder="1" applyAlignment="1">
      <alignment horizontal="left"/>
    </xf>
    <xf numFmtId="176" fontId="3" fillId="0" borderId="0" xfId="0" applyNumberFormat="1" applyFont="1" applyFill="1" applyBorder="1" applyAlignment="1">
      <alignment horizontal="left"/>
    </xf>
    <xf numFmtId="0" fontId="4" fillId="0" borderId="0" xfId="0" applyFont="1" applyFill="1" applyBorder="1" applyAlignment="1"/>
    <xf numFmtId="0" fontId="0" fillId="0" borderId="0" xfId="0" applyBorder="1">
      <alignment vertical="center"/>
    </xf>
    <xf numFmtId="10" fontId="7" fillId="0" borderId="0" xfId="0" applyNumberFormat="1" applyFont="1" applyFill="1" applyBorder="1" applyAlignment="1">
      <alignment horizontal="center" vertical="center"/>
    </xf>
    <xf numFmtId="0" fontId="9" fillId="0" borderId="0" xfId="0" applyFont="1" applyFill="1" applyBorder="1" applyAlignment="1">
      <alignment horizont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26&#23567;&#40614;&#25215;&#20445;&#21488;&#36134;(14).xlsx"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25申请"/>
      <sheetName val="26小麦"/>
      <sheetName val="油菜"/>
      <sheetName val="汇总"/>
      <sheetName val="能繁"/>
      <sheetName val="育肥"/>
      <sheetName val="商业险小麦"/>
      <sheetName val="大棚"/>
      <sheetName val="商业险蔬菜"/>
      <sheetName val="3月食用菌"/>
      <sheetName val="梨种植"/>
      <sheetName val="梨收入"/>
      <sheetName val="玉米"/>
      <sheetName val="批单"/>
      <sheetName val="Sheet1"/>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1">
          <cell r="B1" t="str">
            <v>ASHJVDS66A26P050128O</v>
          </cell>
          <cell r="C1" t="str">
            <v>霍保法</v>
          </cell>
        </row>
        <row r="1">
          <cell r="E1">
            <v>260</v>
          </cell>
        </row>
      </sheetData>
      <sheetData sheetId="13"/>
      <sheetData sheetId="14"/>
    </sheetDataSet>
  </externalBook>
</externalLink>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M8"/>
  <sheetViews>
    <sheetView tabSelected="1" workbookViewId="0">
      <selection activeCell="D11" sqref="D11"/>
    </sheetView>
  </sheetViews>
  <sheetFormatPr defaultColWidth="9" defaultRowHeight="13.5" outlineLevelRow="7"/>
  <cols>
    <col min="1" max="1" width="5.375" customWidth="1"/>
    <col min="3" max="3" width="14.875" customWidth="1"/>
    <col min="4" max="4" width="9.375"/>
    <col min="5" max="5" width="7.125" customWidth="1"/>
    <col min="6" max="6" width="6.875" customWidth="1"/>
    <col min="7" max="7" width="10.375"/>
    <col min="8" max="8" width="12.625"/>
    <col min="9" max="9" width="10.875" customWidth="1"/>
    <col min="10" max="11" width="11.75" customWidth="1"/>
    <col min="12" max="12" width="9.5" customWidth="1"/>
    <col min="13" max="13" width="9.625" style="1" customWidth="1"/>
    <col min="14" max="14" width="9.375"/>
  </cols>
  <sheetData>
    <row r="1" ht="25.5" spans="1:13">
      <c r="A1" s="2" t="s">
        <v>0</v>
      </c>
      <c r="B1" s="2"/>
      <c r="C1" s="2"/>
      <c r="D1" s="2"/>
      <c r="E1" s="2"/>
      <c r="F1" s="2"/>
      <c r="G1" s="2"/>
      <c r="H1" s="2"/>
      <c r="I1" s="2"/>
      <c r="J1" s="2"/>
      <c r="K1" s="2"/>
      <c r="L1" s="2"/>
      <c r="M1" s="3"/>
    </row>
    <row r="2" ht="14.25" spans="1:13">
      <c r="A2" s="4" t="s">
        <v>1</v>
      </c>
      <c r="B2" s="4"/>
      <c r="C2" s="5" t="str">
        <f>[1]玉米!$C$1</f>
        <v>霍保法</v>
      </c>
      <c r="D2" s="5"/>
      <c r="E2" s="5"/>
      <c r="F2" s="5"/>
      <c r="G2" s="5"/>
      <c r="H2" s="6"/>
      <c r="I2" s="6"/>
      <c r="J2" s="7"/>
      <c r="K2" s="7"/>
      <c r="L2" s="8"/>
      <c r="M2" s="9"/>
    </row>
    <row r="3" ht="14.25" spans="1:13">
      <c r="A3" s="4" t="s">
        <v>2</v>
      </c>
      <c r="B3" s="4"/>
      <c r="C3" s="5" t="str">
        <f>[1]玉米!B1</f>
        <v>ASHJVDS66A26P050128O</v>
      </c>
      <c r="D3" s="5"/>
      <c r="E3" s="5"/>
      <c r="F3" s="5"/>
      <c r="G3" s="5"/>
      <c r="H3" s="6"/>
      <c r="I3" s="6"/>
      <c r="J3" s="10"/>
      <c r="K3" s="10"/>
      <c r="L3" s="10"/>
      <c r="M3" s="9"/>
    </row>
    <row r="4" ht="24" spans="1:13">
      <c r="A4" s="11" t="s">
        <v>3</v>
      </c>
      <c r="B4" s="11" t="s">
        <v>4</v>
      </c>
      <c r="C4" s="11" t="s">
        <v>5</v>
      </c>
      <c r="D4" s="11" t="s">
        <v>6</v>
      </c>
      <c r="E4" s="11" t="s">
        <v>7</v>
      </c>
      <c r="F4" s="11" t="s">
        <v>8</v>
      </c>
      <c r="G4" s="11" t="s">
        <v>9</v>
      </c>
      <c r="H4" s="11" t="s">
        <v>10</v>
      </c>
      <c r="I4" s="11" t="s">
        <v>11</v>
      </c>
      <c r="J4" s="11" t="s">
        <v>12</v>
      </c>
      <c r="K4" s="11" t="s">
        <v>13</v>
      </c>
      <c r="L4" s="11" t="s">
        <v>14</v>
      </c>
      <c r="M4" s="12" t="s">
        <v>15</v>
      </c>
    </row>
    <row r="5" ht="14.25" spans="1:13">
      <c r="A5" s="13">
        <v>1</v>
      </c>
      <c r="B5" s="14" t="str">
        <f>[1]玉米!$C$1</f>
        <v>霍保法</v>
      </c>
      <c r="C5" s="15" t="s">
        <v>16</v>
      </c>
      <c r="D5" s="16">
        <f>[1]玉米!$E$1</f>
        <v>260</v>
      </c>
      <c r="E5" s="17">
        <v>0.0513</v>
      </c>
      <c r="F5" s="15">
        <v>800</v>
      </c>
      <c r="G5" s="15">
        <f>D5*F5</f>
        <v>208000</v>
      </c>
      <c r="H5" s="15">
        <f>D5*41</f>
        <v>10660</v>
      </c>
      <c r="I5" s="18">
        <f>H5*0.2</f>
        <v>2132</v>
      </c>
      <c r="J5" s="18">
        <f>H5*0.45</f>
        <v>4797</v>
      </c>
      <c r="K5" s="18">
        <f>H5*0.3</f>
        <v>3198</v>
      </c>
      <c r="L5" s="19">
        <v>0</v>
      </c>
      <c r="M5" s="18">
        <f>H5*0.05</f>
        <v>533</v>
      </c>
    </row>
    <row r="6" ht="14.25" spans="1:13">
      <c r="A6" s="13" t="s">
        <v>17</v>
      </c>
      <c r="B6" s="15"/>
      <c r="C6" s="15"/>
      <c r="D6" s="20">
        <f>SUM(D5:D5)</f>
        <v>260</v>
      </c>
      <c r="E6" s="17"/>
      <c r="F6" s="15"/>
      <c r="G6" s="21">
        <f t="shared" ref="G6:M6" si="0">SUM(G5:G5)</f>
        <v>208000</v>
      </c>
      <c r="H6" s="21">
        <f t="shared" si="0"/>
        <v>10660</v>
      </c>
      <c r="I6" s="22">
        <f t="shared" si="0"/>
        <v>2132</v>
      </c>
      <c r="J6" s="23">
        <f t="shared" si="0"/>
        <v>4797</v>
      </c>
      <c r="K6" s="22">
        <f t="shared" si="0"/>
        <v>3198</v>
      </c>
      <c r="L6" s="13">
        <f t="shared" si="0"/>
        <v>0</v>
      </c>
      <c r="M6" s="22">
        <f t="shared" si="0"/>
        <v>533</v>
      </c>
    </row>
    <row r="7" ht="16" customHeight="1" spans="1:13">
      <c r="A7" s="24" t="s">
        <v>18</v>
      </c>
      <c r="C7" s="25"/>
      <c r="D7" s="24"/>
      <c r="F7" s="25"/>
      <c r="G7" s="24"/>
      <c r="H7" s="24"/>
      <c r="I7" s="24"/>
      <c r="J7" s="24"/>
      <c r="K7" s="24"/>
      <c r="L7" s="26"/>
      <c r="M7" s="27"/>
    </row>
    <row r="8" ht="15" customHeight="1" spans="1:13">
      <c r="A8" s="28"/>
      <c r="B8" s="28"/>
      <c r="C8" s="29"/>
      <c r="D8" s="28"/>
      <c r="E8" s="30"/>
      <c r="F8" s="30"/>
      <c r="G8" s="8"/>
      <c r="H8" s="8"/>
      <c r="I8" s="31"/>
      <c r="J8" s="31" t="s">
        <v>19</v>
      </c>
      <c r="K8" s="31"/>
      <c r="L8" s="31"/>
      <c r="M8" s="9"/>
    </row>
  </sheetData>
  <mergeCells count="7">
    <mergeCell ref="A1:M1"/>
    <mergeCell ref="A2:B2"/>
    <mergeCell ref="C2:G2"/>
    <mergeCell ref="A3:B3"/>
    <mergeCell ref="C3:G3"/>
    <mergeCell ref="J3:L3"/>
    <mergeCell ref="J8:L8"/>
  </mergeCells>
  <pageMargins left="0.75" right="0.75" top="1" bottom="1" header="0.5" footer="0.5"/>
  <pageSetup paperSize="9" orientation="portrait"/>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
  <sheetViews>
    <sheetView workbookViewId="0">
      <selection activeCell="A1" sqref="A1"/>
    </sheetView>
  </sheetViews>
  <sheetFormatPr defaultColWidth="9" defaultRowHeight="13.5"/>
  <sheetData/>
  <pageMargins left="0.75" right="0.75" top="1" bottom="1" header="0.5" footer="0.5"/>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2</vt:i4>
      </vt:variant>
    </vt:vector>
  </HeadingPairs>
  <TitlesOfParts>
    <vt:vector size="2" baseType="lpstr">
      <vt:lpstr>Sheet1</vt:lpstr>
      <vt:lpstr>Sheet2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安好</cp:lastModifiedBy>
  <dcterms:created xsi:type="dcterms:W3CDTF">2021-09-15T08:34:00Z</dcterms:created>
  <dcterms:modified xsi:type="dcterms:W3CDTF">2026-07-03T09:36:49Z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239CBAD83F814B158C0294C937C76536_13</vt:lpwstr>
  </property>
  <property fmtid="{D5CDD505-2E9C-101B-9397-08002B2CF9AE}" pid="3" name="KSOProductBuildVer">
    <vt:lpwstr>2052-12.1.0.25225</vt:lpwstr>
  </property>
  <property fmtid="{D5CDD505-2E9C-101B-9397-08002B2CF9AE}" pid="4" name="CalculationRule">
    <vt:i4>0</vt:i4>
  </property>
</Properties>
</file>