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<sst xmlns="http://schemas.openxmlformats.org/spreadsheetml/2006/main" count="27" uniqueCount="24">
  <si>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中国太平洋财产保险股份有限公司邯郸市魏县支公司玉米完全成本保险承保公示清单</t>
  </si>
  <si>
    <t>投保人：</t>
  </si>
  <si>
    <t>刘迎</t>
  </si>
  <si>
    <t>投保单号:</t>
  </si>
  <si>
    <t>ASHJVDS66A26P050107B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</si>
  <si>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</si>
  <si>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</si>
  <si>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</si>
  <si>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</si>
  <si>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</si>
  <si>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</si>
  <si>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</si>
  <si>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</si>
  <si>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</si>
  <si>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</si>
  <si>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</si>
  <si>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</si>
  <si>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</si>
  <si>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</si>
  <si>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刘庄村</t>
  </si>
  <si>
    <t>西郭村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</si>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</sst>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1" xfId="0" applyFont="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0" fillId="0" borderId="0" xfId="0"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selection activeCell="C12" sqref="C12"/>
    </sheetView>
  </sheetViews>
  <sheetFormatPr defaultColWidth="9" defaultRowHeight="13.5"/>
  <cols>
    <col min="1" max="1" width="5.375" customWidth="1"/>
    <col min="2" max="2" width="10.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120</v>
      </c>
      <c r="E5" s="17">
        <v>0.0513</v>
      </c>
      <c r="F5" s="18">
        <v>800</v>
      </c>
      <c r="G5" s="18">
        <f>D5*F5</f>
        <v>96000</v>
      </c>
      <c r="H5" s="18">
        <f>D5*41</f>
        <v>4920</v>
      </c>
      <c r="I5" s="19">
        <f>H5*0.2</f>
        <v>984</v>
      </c>
      <c r="J5" s="19">
        <f>H5*0.45</f>
        <v>2214</v>
      </c>
      <c r="K5" s="19">
        <f>H5*0.3</f>
        <v>1476</v>
      </c>
      <c r="L5" s="20">
        <v>0</v>
      </c>
      <c r="M5" s="19">
        <f>H5*0.05</f>
        <v>246</v>
      </c>
      <c r="N5" s="21" t="s">
        <v>19</v>
      </c>
    </row>
    <row r="6" ht="14.25" spans="1:14">
      <c r="A6" s="13">
        <v>2</v>
      </c>
      <c r="B6" s="14" t="s">
        <v>2</v>
      </c>
      <c r="C6" s="15" t="s">
        <v>18</v>
      </c>
      <c r="D6" s="16">
        <v>190</v>
      </c>
      <c r="E6" s="17">
        <v>0.0513</v>
      </c>
      <c r="F6" s="18">
        <v>800</v>
      </c>
      <c r="G6" s="18">
        <f>D6*F6</f>
        <v>152000</v>
      </c>
      <c r="H6" s="18">
        <f>D6*41</f>
        <v>7790</v>
      </c>
      <c r="I6" s="19">
        <f>H6*0.2</f>
        <v>1558</v>
      </c>
      <c r="J6" s="19">
        <f>H6*0.45</f>
        <v>3505.5</v>
      </c>
      <c r="K6" s="19">
        <f>H6*0.3</f>
        <v>2337</v>
      </c>
      <c r="L6" s="20">
        <v>0</v>
      </c>
      <c r="M6" s="19">
        <f>H6*0.05</f>
        <v>389.5</v>
      </c>
      <c r="N6" s="21" t="s">
        <v>20</v>
      </c>
    </row>
    <row r="7" ht="14.25" spans="1:14">
      <c r="A7" s="13" t="s">
        <v>21</v>
      </c>
      <c r="B7" s="18"/>
      <c r="C7" s="18"/>
      <c r="D7" s="22">
        <f>SUM(D5:D6)</f>
        <v>310</v>
      </c>
      <c r="E7" s="17"/>
      <c r="F7" s="18"/>
      <c r="G7" s="23">
        <f t="shared" ref="G7:M7" si="0">SUM(G5:G6)</f>
        <v>248000</v>
      </c>
      <c r="H7" s="23">
        <f t="shared" si="0"/>
        <v>12710</v>
      </c>
      <c r="I7" s="24">
        <f t="shared" si="0"/>
        <v>2542</v>
      </c>
      <c r="J7" s="25">
        <f t="shared" si="0"/>
        <v>5719.5</v>
      </c>
      <c r="K7" s="24">
        <f t="shared" si="0"/>
        <v>3813</v>
      </c>
      <c r="L7" s="13">
        <f t="shared" si="0"/>
        <v>0</v>
      </c>
      <c r="M7" s="24">
        <f t="shared" si="0"/>
        <v>635.5</v>
      </c>
    </row>
    <row r="8" ht="16" customHeight="1" spans="1:14">
      <c r="A8" s="26" t="s">
        <v>22</v>
      </c>
      <c r="C8" s="27"/>
      <c r="D8" s="26"/>
      <c r="F8" s="27"/>
      <c r="G8" s="26"/>
      <c r="H8" s="26"/>
      <c r="I8" s="26"/>
      <c r="J8" s="26"/>
      <c r="K8" s="26"/>
      <c r="L8" s="28"/>
      <c r="M8" s="29"/>
    </row>
    <row r="9" ht="15" customHeight="1" spans="1:14">
      <c r="A9" s="30"/>
      <c r="B9" s="30"/>
      <c r="C9" s="31"/>
      <c r="D9" s="30"/>
      <c r="E9" s="32"/>
      <c r="F9" s="32"/>
      <c r="G9" s="8"/>
      <c r="H9" s="8"/>
      <c r="I9" s="33"/>
      <c r="J9" s="33" t="s">
        <v>23</v>
      </c>
      <c r="K9" s="33"/>
      <c r="L9" s="33"/>
      <c r="M9" s="9"/>
    </row>
  </sheetData>
  <mergeCells count="7">
    <mergeCell ref="A1:M1"/>
    <mergeCell ref="A2:B2"/>
    <mergeCell ref="C2:G2"/>
    <mergeCell ref="A3:B3"/>
    <mergeCell ref="C3:G3"/>
    <mergeCell ref="J3:L3"/>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279A8113B9A047C7B1456ABB1EB0554F_13</vt:lpwstr>
  </property>
  <property fmtid="{D5CDD505-2E9C-101B-9397-08002B2CF9AE}" pid="3" name="KSOProductBuildVer">
    <vt:lpwstr>2052-12.1.0.25225</vt:lpwstr>
  </property>
  <property fmtid="{D5CDD505-2E9C-101B-9397-08002B2CF9AE}" pid="4" name="CalculationRule">
    <vt:i4>0</vt:i4>
  </property>
</Properties>
</file>