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<sst xmlns="http://schemas.openxmlformats.org/spreadsheetml/2006/main" count="327" uniqueCount="175">
  <si>
    <t>中国太平洋财产保险股份有限公司邯郸市魏县支公司油菜种植保险（河北地区）承保公示清单</t>
  </si>
  <si>
    <t>投保人：</t>
  </si>
  <si>
    <t>魏县棘针寨镇前屯村民委员会</t>
  </si>
  <si>
    <t>投保单号:</t>
  </si>
  <si>
    <t>ASHJVDS52026P050001L</t>
  </si>
  <si>
    <t>序号</t>
  </si>
  <si>
    <t>被保险人姓名</t>
  </si>
  <si>
    <t>承保种植险/森林险标的种类</t>
  </si>
  <si>
    <t>投保数量</t>
  </si>
  <si>
    <t>保险费率</t>
  </si>
  <si>
    <t>单位保险金额</t>
  </si>
  <si>
    <t>总保险金额</t>
  </si>
  <si>
    <t>总保险费</t>
  </si>
  <si>
    <t>农户自交保费金额</t>
  </si>
  <si>
    <t>中央财政保费补贴金额</t>
  </si>
  <si>
    <t>省财政保费补贴金额</t>
  </si>
  <si>
    <t>市财政保费补贴金额</t>
  </si>
  <si>
    <t>县财政保费补贴金额</t>
  </si>
  <si>
    <t>王升</t>
  </si>
  <si>
    <t>油菜种植保险（河北地区）</t>
  </si>
  <si>
    <t>王学敏</t>
  </si>
  <si>
    <t>李保兴</t>
  </si>
  <si>
    <t>李保国</t>
  </si>
  <si>
    <t>李合林</t>
  </si>
  <si>
    <t>姜铎</t>
  </si>
  <si>
    <t>李桂昌</t>
  </si>
  <si>
    <t>李明俊</t>
  </si>
  <si>
    <t>王书询</t>
  </si>
  <si>
    <t>韩双兰</t>
  </si>
  <si>
    <t>王书忠</t>
  </si>
  <si>
    <t>韩义</t>
  </si>
  <si>
    <t>韩清海</t>
  </si>
  <si>
    <t>李海恩</t>
  </si>
  <si>
    <t>姜富</t>
  </si>
  <si>
    <t>李贵河</t>
  </si>
  <si>
    <t>李双印</t>
  </si>
  <si>
    <t>王金太</t>
  </si>
  <si>
    <t>韩平香</t>
  </si>
  <si>
    <t>韩君</t>
  </si>
  <si>
    <t>王虎福</t>
  </si>
  <si>
    <t>郭瑞芳</t>
  </si>
  <si>
    <t>李俊</t>
  </si>
  <si>
    <t>王保堂</t>
  </si>
  <si>
    <t>韩文兴</t>
  </si>
  <si>
    <t>郭保章</t>
  </si>
  <si>
    <t>郭文堂</t>
  </si>
  <si>
    <t>郭文新</t>
  </si>
  <si>
    <t>韩东江</t>
  </si>
  <si>
    <t>韩双河</t>
  </si>
  <si>
    <t>王金月</t>
  </si>
  <si>
    <t>姜耀华</t>
  </si>
  <si>
    <t>韩友民</t>
  </si>
  <si>
    <t>韩社保</t>
  </si>
  <si>
    <t>姜兴</t>
  </si>
  <si>
    <t>王臣海</t>
  </si>
  <si>
    <t>郭文玉</t>
  </si>
  <si>
    <t>韩银河</t>
  </si>
  <si>
    <t>王廷银</t>
  </si>
  <si>
    <t>姜峰</t>
  </si>
  <si>
    <t>郭延超</t>
  </si>
  <si>
    <t>王延宾</t>
  </si>
  <si>
    <t>王英</t>
  </si>
  <si>
    <t>郭延云</t>
  </si>
  <si>
    <t>郭保振</t>
  </si>
  <si>
    <t>姜学平</t>
  </si>
  <si>
    <t>王廷福</t>
  </si>
  <si>
    <t>韩双海</t>
  </si>
  <si>
    <t>郭保福</t>
  </si>
  <si>
    <t>韩学海</t>
  </si>
  <si>
    <t>郭延杰</t>
  </si>
  <si>
    <t>郭满喜</t>
  </si>
  <si>
    <t>姜虎军</t>
  </si>
  <si>
    <t>王岑</t>
  </si>
  <si>
    <t>姜跃清</t>
  </si>
  <si>
    <t>王书民</t>
  </si>
  <si>
    <t>李桂林</t>
  </si>
  <si>
    <t>郭保祥</t>
  </si>
  <si>
    <t>韩保顺</t>
  </si>
  <si>
    <t>李世山</t>
  </si>
  <si>
    <t>王旭</t>
  </si>
  <si>
    <t>韩社全</t>
  </si>
  <si>
    <t>王书</t>
  </si>
  <si>
    <t>姜跃峰</t>
  </si>
  <si>
    <t>韩艮良</t>
  </si>
  <si>
    <t>韩学军</t>
  </si>
  <si>
    <t>王保廷</t>
  </si>
  <si>
    <t>姜跃廷</t>
  </si>
  <si>
    <t>姜瑞岑</t>
  </si>
  <si>
    <t>王臣领</t>
  </si>
  <si>
    <t>曹连萍</t>
  </si>
  <si>
    <t>姜耀里</t>
  </si>
  <si>
    <t>李茂林</t>
  </si>
  <si>
    <t>姜冠军</t>
  </si>
  <si>
    <t>李世臣</t>
  </si>
  <si>
    <t>王虎臣</t>
  </si>
  <si>
    <t>郭喜福</t>
  </si>
  <si>
    <t>姜跃海</t>
  </si>
  <si>
    <t>邵连芬</t>
  </si>
  <si>
    <t>李海</t>
  </si>
  <si>
    <t>王海</t>
  </si>
  <si>
    <t>韩喜顺</t>
  </si>
  <si>
    <t>李世魁</t>
  </si>
  <si>
    <t>姜佳佳</t>
  </si>
  <si>
    <t>姜月</t>
  </si>
  <si>
    <t>李贵铎</t>
  </si>
  <si>
    <t>韩书俊</t>
  </si>
  <si>
    <t>姜振平</t>
  </si>
  <si>
    <t>王东</t>
  </si>
  <si>
    <t>王君</t>
  </si>
  <si>
    <t>郭东喜</t>
  </si>
  <si>
    <t>韩喜文</t>
  </si>
  <si>
    <t>李世昌</t>
  </si>
  <si>
    <t>李纯忠</t>
  </si>
  <si>
    <t>王金星</t>
  </si>
  <si>
    <t>刘振合</t>
  </si>
  <si>
    <t>王平</t>
  </si>
  <si>
    <t>李合民</t>
  </si>
  <si>
    <t>李海兵</t>
  </si>
  <si>
    <t>姜瑞国</t>
  </si>
  <si>
    <t>李全军</t>
  </si>
  <si>
    <t>李玉喜</t>
  </si>
  <si>
    <t>李明山</t>
  </si>
  <si>
    <t>王志国</t>
  </si>
  <si>
    <t>司芬霞</t>
  </si>
  <si>
    <t>王贵廷</t>
  </si>
  <si>
    <t>韩书长</t>
  </si>
  <si>
    <t>韩文岭</t>
  </si>
  <si>
    <t>王秋海</t>
  </si>
  <si>
    <t>姜海</t>
  </si>
  <si>
    <t>李合景</t>
  </si>
  <si>
    <t>李克林</t>
  </si>
  <si>
    <t>王永</t>
  </si>
  <si>
    <t>李世全</t>
  </si>
  <si>
    <t>姜瑞忠</t>
  </si>
  <si>
    <t>郭合美</t>
  </si>
  <si>
    <t>郭双保</t>
  </si>
  <si>
    <t>李耀学</t>
  </si>
  <si>
    <t>王日</t>
  </si>
  <si>
    <t>姜跃芹</t>
  </si>
  <si>
    <t>王保忠</t>
  </si>
  <si>
    <t>姜宪</t>
  </si>
  <si>
    <t>韩宝林</t>
  </si>
  <si>
    <t>李志海</t>
  </si>
  <si>
    <t>郭振江</t>
  </si>
  <si>
    <t>韩金海</t>
  </si>
  <si>
    <t>王梅</t>
  </si>
  <si>
    <t>韩书洪</t>
  </si>
  <si>
    <t>姜全虎</t>
  </si>
  <si>
    <t>王张林</t>
  </si>
  <si>
    <t>王魏峰</t>
  </si>
  <si>
    <t>王书文</t>
  </si>
  <si>
    <t>王魏喜</t>
  </si>
  <si>
    <t>王书学</t>
  </si>
  <si>
    <t>韩东海</t>
  </si>
  <si>
    <t>王书海</t>
  </si>
  <si>
    <t>王合海</t>
  </si>
  <si>
    <t>郭保富</t>
  </si>
  <si>
    <t>王凤兰</t>
  </si>
  <si>
    <t>李世勇</t>
  </si>
  <si>
    <t>李兰印</t>
  </si>
  <si>
    <t>姜墨海</t>
  </si>
  <si>
    <t>姜跃城</t>
  </si>
  <si>
    <t>李艳忠</t>
  </si>
  <si>
    <t>王保海</t>
  </si>
  <si>
    <t>李保祥</t>
  </si>
  <si>
    <t>李同恩</t>
  </si>
  <si>
    <t>李志祥</t>
  </si>
  <si>
    <t>姜保方</t>
  </si>
  <si>
    <t>王金虎</t>
  </si>
  <si>
    <t>王瑞峰</t>
  </si>
  <si>
    <t>李保健</t>
  </si>
  <si>
    <t>李保清</t>
  </si>
  <si>
    <t>合计</t>
  </si>
  <si>
    <t>注：农户对公示情况如有异议，请及时与太保魏县支公司联系，联系人：王太志  联系电话：15100043456</t>
  </si>
  <si>
    <t>村委会盖章或村公示监督人签字：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</si>
</sst>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3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0"/>
  <sheetViews>
    <sheetView tabSelected="1" workbookViewId="0">
      <selection activeCell="D10" sqref="D10"/>
    </sheetView>
  </sheetViews>
  <sheetFormatPr defaultColWidth="9" defaultRowHeight="13.5"/>
  <cols>
    <col min="1" max="1" width="4.75" customWidth="1"/>
    <col min="3" max="3" width="25.375" customWidth="1"/>
    <col min="4" max="4" width="10.375" customWidth="1"/>
    <col min="5" max="5" width="8.375" customWidth="1"/>
    <col min="6" max="6" width="10.375" customWidth="1"/>
    <col min="7" max="11" width="12.625"/>
    <col min="13" max="13" width="10.375" style="1"/>
    <col min="14" max="14" width="9.375"/>
  </cols>
  <sheetData>
    <row r="1" ht="25.5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ht="14.25" spans="1:13">
      <c r="A2" s="4" t="s">
        <v>1</v>
      </c>
      <c r="B2" s="4"/>
      <c r="C2" s="5" t="s">
        <v>2</v>
      </c>
      <c r="D2" s="5"/>
      <c r="E2" s="6"/>
      <c r="F2" s="6"/>
      <c r="G2" s="6"/>
      <c r="H2" s="6"/>
      <c r="I2" s="6"/>
      <c r="J2" s="7"/>
      <c r="K2" s="7"/>
      <c r="L2" s="8"/>
      <c r="M2" s="9"/>
    </row>
    <row r="3" ht="14.25" spans="1:13">
      <c r="A3" s="4" t="s">
        <v>3</v>
      </c>
      <c r="B3" s="4"/>
      <c r="C3" s="5" t="s">
        <v>4</v>
      </c>
      <c r="D3" s="5"/>
      <c r="E3" s="10"/>
      <c r="F3" s="11"/>
      <c r="G3" s="12"/>
      <c r="H3" s="12"/>
      <c r="I3" s="13"/>
      <c r="J3" s="14"/>
      <c r="K3" s="14"/>
      <c r="L3" s="8"/>
      <c r="M3" s="9"/>
    </row>
    <row r="4" ht="24" spans="1:13">
      <c r="A4" s="15" t="s">
        <v>5</v>
      </c>
      <c r="B4" s="15" t="s">
        <v>6</v>
      </c>
      <c r="C4" s="15" t="s">
        <v>7</v>
      </c>
      <c r="D4" s="15" t="s">
        <v>8</v>
      </c>
      <c r="E4" s="15" t="s">
        <v>9</v>
      </c>
      <c r="F4" s="15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5" t="s">
        <v>15</v>
      </c>
      <c r="L4" s="15" t="s">
        <v>16</v>
      </c>
      <c r="M4" s="16" t="s">
        <v>17</v>
      </c>
    </row>
    <row r="5" ht="14.25" spans="1:13">
      <c r="A5" s="17">
        <v>1</v>
      </c>
      <c r="B5" s="18" t="s">
        <v>18</v>
      </c>
      <c r="C5" s="19" t="s">
        <v>19</v>
      </c>
      <c r="D5" s="20">
        <v>82.93</v>
      </c>
      <c r="E5" s="21">
        <v>0.05</v>
      </c>
      <c r="F5" s="22">
        <v>300</v>
      </c>
      <c r="G5" s="22">
        <f>D5*F5</f>
        <v>24879</v>
      </c>
      <c r="H5" s="22">
        <f>D5*15</f>
        <v>1243.95</v>
      </c>
      <c r="I5" s="23">
        <f>H5*0.2</f>
        <v>248.79</v>
      </c>
      <c r="J5" s="23">
        <f>H5*0.45</f>
        <v>559.7775</v>
      </c>
      <c r="K5" s="23">
        <f>H5*0.2</f>
        <v>248.79</v>
      </c>
      <c r="L5" s="22">
        <v>0</v>
      </c>
      <c r="M5" s="23">
        <f>H5*0.15</f>
        <v>186.5925</v>
      </c>
    </row>
    <row r="6" ht="14.25" spans="1:13">
      <c r="A6" s="17">
        <v>2</v>
      </c>
      <c r="B6" s="18" t="s">
        <v>20</v>
      </c>
      <c r="C6" s="19" t="s">
        <v>19</v>
      </c>
      <c r="D6" s="20">
        <v>53.19</v>
      </c>
      <c r="E6" s="21">
        <v>0.05</v>
      </c>
      <c r="F6" s="22">
        <v>300</v>
      </c>
      <c r="G6" s="22">
        <f t="shared" ref="G6:G69" si="0">D6*F6</f>
        <v>15957</v>
      </c>
      <c r="H6" s="22">
        <f t="shared" ref="H6:H69" si="1">D6*15</f>
        <v>797.85</v>
      </c>
      <c r="I6" s="23">
        <f t="shared" ref="I6:I69" si="2">H6*0.2</f>
        <v>159.57</v>
      </c>
      <c r="J6" s="23">
        <f t="shared" ref="J6:J69" si="3">H6*0.45</f>
        <v>359.0325</v>
      </c>
      <c r="K6" s="23">
        <f t="shared" ref="K6:K69" si="4">H6*0.2</f>
        <v>159.57</v>
      </c>
      <c r="L6" s="22">
        <v>0</v>
      </c>
      <c r="M6" s="23">
        <f t="shared" ref="M6:M69" si="5">H6*0.15</f>
        <v>119.6775</v>
      </c>
    </row>
    <row r="7" ht="14.25" spans="1:13">
      <c r="A7" s="17">
        <v>3</v>
      </c>
      <c r="B7" s="18" t="s">
        <v>21</v>
      </c>
      <c r="C7" s="19" t="s">
        <v>19</v>
      </c>
      <c r="D7" s="20">
        <v>40.65</v>
      </c>
      <c r="E7" s="21">
        <v>0.05</v>
      </c>
      <c r="F7" s="22">
        <v>300</v>
      </c>
      <c r="G7" s="22">
        <f t="shared" si="0"/>
        <v>12195</v>
      </c>
      <c r="H7" s="22">
        <f t="shared" si="1"/>
        <v>609.75</v>
      </c>
      <c r="I7" s="23">
        <f t="shared" si="2"/>
        <v>121.95</v>
      </c>
      <c r="J7" s="23">
        <f t="shared" si="3"/>
        <v>274.3875</v>
      </c>
      <c r="K7" s="23">
        <f t="shared" si="4"/>
        <v>121.95</v>
      </c>
      <c r="L7" s="22">
        <v>0</v>
      </c>
      <c r="M7" s="23">
        <f t="shared" si="5"/>
        <v>91.4625</v>
      </c>
    </row>
    <row r="8" ht="14.25" spans="1:13">
      <c r="A8" s="17">
        <v>4</v>
      </c>
      <c r="B8" s="18" t="s">
        <v>22</v>
      </c>
      <c r="C8" s="19" t="s">
        <v>19</v>
      </c>
      <c r="D8" s="20">
        <v>39.84</v>
      </c>
      <c r="E8" s="21">
        <v>0.05</v>
      </c>
      <c r="F8" s="22">
        <v>300</v>
      </c>
      <c r="G8" s="22">
        <f t="shared" si="0"/>
        <v>11952</v>
      </c>
      <c r="H8" s="22">
        <f t="shared" si="1"/>
        <v>597.6</v>
      </c>
      <c r="I8" s="23">
        <f t="shared" si="2"/>
        <v>119.52</v>
      </c>
      <c r="J8" s="23">
        <f t="shared" si="3"/>
        <v>268.92</v>
      </c>
      <c r="K8" s="23">
        <f t="shared" si="4"/>
        <v>119.52</v>
      </c>
      <c r="L8" s="22">
        <v>0</v>
      </c>
      <c r="M8" s="23">
        <f t="shared" si="5"/>
        <v>89.64</v>
      </c>
    </row>
    <row r="9" ht="14.25" spans="1:13">
      <c r="A9" s="17">
        <v>5</v>
      </c>
      <c r="B9" s="18" t="s">
        <v>23</v>
      </c>
      <c r="C9" s="19" t="s">
        <v>19</v>
      </c>
      <c r="D9" s="20">
        <v>18.5</v>
      </c>
      <c r="E9" s="21">
        <v>0.05</v>
      </c>
      <c r="F9" s="22">
        <v>300</v>
      </c>
      <c r="G9" s="22">
        <f t="shared" si="0"/>
        <v>5550</v>
      </c>
      <c r="H9" s="22">
        <f t="shared" si="1"/>
        <v>277.5</v>
      </c>
      <c r="I9" s="23">
        <f t="shared" si="2"/>
        <v>55.5</v>
      </c>
      <c r="J9" s="23">
        <f t="shared" si="3"/>
        <v>124.875</v>
      </c>
      <c r="K9" s="23">
        <f t="shared" si="4"/>
        <v>55.5</v>
      </c>
      <c r="L9" s="22">
        <v>0</v>
      </c>
      <c r="M9" s="23">
        <f t="shared" si="5"/>
        <v>41.625</v>
      </c>
    </row>
    <row r="10" ht="14.25" spans="1:13">
      <c r="A10" s="17">
        <v>6</v>
      </c>
      <c r="B10" s="18" t="s">
        <v>24</v>
      </c>
      <c r="C10" s="19" t="s">
        <v>19</v>
      </c>
      <c r="D10" s="20">
        <v>12.92</v>
      </c>
      <c r="E10" s="21">
        <v>0.05</v>
      </c>
      <c r="F10" s="22">
        <v>300</v>
      </c>
      <c r="G10" s="22">
        <f t="shared" si="0"/>
        <v>3876</v>
      </c>
      <c r="H10" s="22">
        <f t="shared" si="1"/>
        <v>193.8</v>
      </c>
      <c r="I10" s="23">
        <f t="shared" si="2"/>
        <v>38.76</v>
      </c>
      <c r="J10" s="23">
        <f t="shared" si="3"/>
        <v>87.21</v>
      </c>
      <c r="K10" s="23">
        <f t="shared" si="4"/>
        <v>38.76</v>
      </c>
      <c r="L10" s="22">
        <v>0</v>
      </c>
      <c r="M10" s="23">
        <f t="shared" si="5"/>
        <v>29.07</v>
      </c>
    </row>
    <row r="11" ht="14.25" spans="1:13">
      <c r="A11" s="17">
        <v>7</v>
      </c>
      <c r="B11" s="18" t="s">
        <v>25</v>
      </c>
      <c r="C11" s="19" t="s">
        <v>19</v>
      </c>
      <c r="D11" s="20">
        <v>12.7</v>
      </c>
      <c r="E11" s="21">
        <v>0.05</v>
      </c>
      <c r="F11" s="22">
        <v>300</v>
      </c>
      <c r="G11" s="22">
        <f t="shared" si="0"/>
        <v>3810</v>
      </c>
      <c r="H11" s="22">
        <f t="shared" si="1"/>
        <v>190.5</v>
      </c>
      <c r="I11" s="23">
        <f t="shared" si="2"/>
        <v>38.1</v>
      </c>
      <c r="J11" s="23">
        <f t="shared" si="3"/>
        <v>85.725</v>
      </c>
      <c r="K11" s="23">
        <f t="shared" si="4"/>
        <v>38.1</v>
      </c>
      <c r="L11" s="22">
        <v>0</v>
      </c>
      <c r="M11" s="23">
        <f t="shared" si="5"/>
        <v>28.575</v>
      </c>
    </row>
    <row r="12" ht="14.25" spans="1:13">
      <c r="A12" s="17">
        <v>8</v>
      </c>
      <c r="B12" s="18" t="s">
        <v>26</v>
      </c>
      <c r="C12" s="19" t="s">
        <v>19</v>
      </c>
      <c r="D12" s="20">
        <v>10.4</v>
      </c>
      <c r="E12" s="21">
        <v>0.05</v>
      </c>
      <c r="F12" s="22">
        <v>300</v>
      </c>
      <c r="G12" s="22">
        <f t="shared" si="0"/>
        <v>3120</v>
      </c>
      <c r="H12" s="22">
        <f t="shared" si="1"/>
        <v>156</v>
      </c>
      <c r="I12" s="23">
        <f t="shared" si="2"/>
        <v>31.2</v>
      </c>
      <c r="J12" s="23">
        <f t="shared" si="3"/>
        <v>70.2</v>
      </c>
      <c r="K12" s="23">
        <f t="shared" si="4"/>
        <v>31.2</v>
      </c>
      <c r="L12" s="22">
        <v>0</v>
      </c>
      <c r="M12" s="23">
        <f t="shared" si="5"/>
        <v>23.4</v>
      </c>
    </row>
    <row r="13" ht="14.25" spans="1:13">
      <c r="A13" s="17">
        <v>9</v>
      </c>
      <c r="B13" s="18" t="s">
        <v>27</v>
      </c>
      <c r="C13" s="19" t="s">
        <v>19</v>
      </c>
      <c r="D13" s="20">
        <v>10.33</v>
      </c>
      <c r="E13" s="21">
        <v>0.05</v>
      </c>
      <c r="F13" s="22">
        <v>300</v>
      </c>
      <c r="G13" s="22">
        <f t="shared" si="0"/>
        <v>3099</v>
      </c>
      <c r="H13" s="22">
        <f t="shared" si="1"/>
        <v>154.95</v>
      </c>
      <c r="I13" s="23">
        <f t="shared" si="2"/>
        <v>30.99</v>
      </c>
      <c r="J13" s="23">
        <f t="shared" si="3"/>
        <v>69.7275</v>
      </c>
      <c r="K13" s="23">
        <f t="shared" si="4"/>
        <v>30.99</v>
      </c>
      <c r="L13" s="22">
        <v>0</v>
      </c>
      <c r="M13" s="23">
        <f t="shared" si="5"/>
        <v>23.2425</v>
      </c>
    </row>
    <row r="14" ht="14.25" spans="1:13">
      <c r="A14" s="17">
        <v>10</v>
      </c>
      <c r="B14" s="18" t="s">
        <v>28</v>
      </c>
      <c r="C14" s="19" t="s">
        <v>19</v>
      </c>
      <c r="D14" s="20">
        <v>10.32</v>
      </c>
      <c r="E14" s="21">
        <v>0.05</v>
      </c>
      <c r="F14" s="22">
        <v>300</v>
      </c>
      <c r="G14" s="22">
        <f t="shared" si="0"/>
        <v>3096</v>
      </c>
      <c r="H14" s="22">
        <f t="shared" si="1"/>
        <v>154.8</v>
      </c>
      <c r="I14" s="23">
        <f t="shared" si="2"/>
        <v>30.96</v>
      </c>
      <c r="J14" s="23">
        <f t="shared" si="3"/>
        <v>69.66</v>
      </c>
      <c r="K14" s="23">
        <f t="shared" si="4"/>
        <v>30.96</v>
      </c>
      <c r="L14" s="22">
        <v>0</v>
      </c>
      <c r="M14" s="23">
        <f t="shared" si="5"/>
        <v>23.22</v>
      </c>
    </row>
    <row r="15" ht="14.25" spans="1:13">
      <c r="A15" s="17">
        <v>11</v>
      </c>
      <c r="B15" s="18" t="s">
        <v>29</v>
      </c>
      <c r="C15" s="19" t="s">
        <v>19</v>
      </c>
      <c r="D15" s="20">
        <v>10.25</v>
      </c>
      <c r="E15" s="21">
        <v>0.05</v>
      </c>
      <c r="F15" s="22">
        <v>300</v>
      </c>
      <c r="G15" s="22">
        <f t="shared" si="0"/>
        <v>3075</v>
      </c>
      <c r="H15" s="22">
        <f t="shared" si="1"/>
        <v>153.75</v>
      </c>
      <c r="I15" s="23">
        <f t="shared" si="2"/>
        <v>30.75</v>
      </c>
      <c r="J15" s="23">
        <f t="shared" si="3"/>
        <v>69.1875</v>
      </c>
      <c r="K15" s="23">
        <f t="shared" si="4"/>
        <v>30.75</v>
      </c>
      <c r="L15" s="22">
        <v>0</v>
      </c>
      <c r="M15" s="23">
        <f t="shared" si="5"/>
        <v>23.0625</v>
      </c>
    </row>
    <row r="16" ht="14.25" spans="1:13">
      <c r="A16" s="17">
        <v>12</v>
      </c>
      <c r="B16" s="18" t="s">
        <v>30</v>
      </c>
      <c r="C16" s="19" t="s">
        <v>19</v>
      </c>
      <c r="D16" s="20">
        <v>9.51</v>
      </c>
      <c r="E16" s="21">
        <v>0.05</v>
      </c>
      <c r="F16" s="22">
        <v>300</v>
      </c>
      <c r="G16" s="22">
        <f t="shared" si="0"/>
        <v>2853</v>
      </c>
      <c r="H16" s="22">
        <f t="shared" si="1"/>
        <v>142.65</v>
      </c>
      <c r="I16" s="23">
        <f t="shared" si="2"/>
        <v>28.53</v>
      </c>
      <c r="J16" s="23">
        <f t="shared" si="3"/>
        <v>64.1925</v>
      </c>
      <c r="K16" s="23">
        <f t="shared" si="4"/>
        <v>28.53</v>
      </c>
      <c r="L16" s="22">
        <v>0</v>
      </c>
      <c r="M16" s="23">
        <f t="shared" si="5"/>
        <v>21.3975</v>
      </c>
    </row>
    <row r="17" ht="14.25" spans="1:13">
      <c r="A17" s="17">
        <v>13</v>
      </c>
      <c r="B17" s="18" t="s">
        <v>31</v>
      </c>
      <c r="C17" s="19" t="s">
        <v>19</v>
      </c>
      <c r="D17" s="20">
        <v>9.29</v>
      </c>
      <c r="E17" s="21">
        <v>0.05</v>
      </c>
      <c r="F17" s="22">
        <v>300</v>
      </c>
      <c r="G17" s="22">
        <f t="shared" si="0"/>
        <v>2787</v>
      </c>
      <c r="H17" s="22">
        <f t="shared" si="1"/>
        <v>139.35</v>
      </c>
      <c r="I17" s="23">
        <f t="shared" si="2"/>
        <v>27.87</v>
      </c>
      <c r="J17" s="23">
        <f t="shared" si="3"/>
        <v>62.7075</v>
      </c>
      <c r="K17" s="23">
        <f t="shared" si="4"/>
        <v>27.87</v>
      </c>
      <c r="L17" s="22">
        <v>0</v>
      </c>
      <c r="M17" s="23">
        <f t="shared" si="5"/>
        <v>20.9025</v>
      </c>
    </row>
    <row r="18" ht="14.25" spans="1:13">
      <c r="A18" s="17">
        <v>14</v>
      </c>
      <c r="B18" s="18" t="s">
        <v>32</v>
      </c>
      <c r="C18" s="19" t="s">
        <v>19</v>
      </c>
      <c r="D18" s="20">
        <v>9.17</v>
      </c>
      <c r="E18" s="21">
        <v>0.05</v>
      </c>
      <c r="F18" s="22">
        <v>300</v>
      </c>
      <c r="G18" s="22">
        <f t="shared" si="0"/>
        <v>2751</v>
      </c>
      <c r="H18" s="22">
        <f t="shared" si="1"/>
        <v>137.55</v>
      </c>
      <c r="I18" s="23">
        <f t="shared" si="2"/>
        <v>27.51</v>
      </c>
      <c r="J18" s="23">
        <f t="shared" si="3"/>
        <v>61.8975</v>
      </c>
      <c r="K18" s="23">
        <f t="shared" si="4"/>
        <v>27.51</v>
      </c>
      <c r="L18" s="22">
        <v>0</v>
      </c>
      <c r="M18" s="23">
        <f t="shared" si="5"/>
        <v>20.6325</v>
      </c>
    </row>
    <row r="19" ht="14.25" spans="1:13">
      <c r="A19" s="17">
        <v>15</v>
      </c>
      <c r="B19" s="18" t="s">
        <v>33</v>
      </c>
      <c r="C19" s="19" t="s">
        <v>19</v>
      </c>
      <c r="D19" s="20">
        <v>9.08</v>
      </c>
      <c r="E19" s="21">
        <v>0.05</v>
      </c>
      <c r="F19" s="22">
        <v>300</v>
      </c>
      <c r="G19" s="22">
        <f t="shared" si="0"/>
        <v>2724</v>
      </c>
      <c r="H19" s="22">
        <f t="shared" si="1"/>
        <v>136.2</v>
      </c>
      <c r="I19" s="23">
        <f t="shared" si="2"/>
        <v>27.24</v>
      </c>
      <c r="J19" s="23">
        <f t="shared" si="3"/>
        <v>61.29</v>
      </c>
      <c r="K19" s="23">
        <f t="shared" si="4"/>
        <v>27.24</v>
      </c>
      <c r="L19" s="22">
        <v>0</v>
      </c>
      <c r="M19" s="23">
        <f t="shared" si="5"/>
        <v>20.43</v>
      </c>
    </row>
    <row r="20" ht="14.25" spans="1:13">
      <c r="A20" s="17">
        <v>16</v>
      </c>
      <c r="B20" s="18" t="s">
        <v>34</v>
      </c>
      <c r="C20" s="19" t="s">
        <v>19</v>
      </c>
      <c r="D20" s="20">
        <v>8.95</v>
      </c>
      <c r="E20" s="21">
        <v>0.05</v>
      </c>
      <c r="F20" s="22">
        <v>300</v>
      </c>
      <c r="G20" s="22">
        <f t="shared" si="0"/>
        <v>2685</v>
      </c>
      <c r="H20" s="22">
        <f t="shared" si="1"/>
        <v>134.25</v>
      </c>
      <c r="I20" s="23">
        <f t="shared" si="2"/>
        <v>26.85</v>
      </c>
      <c r="J20" s="23">
        <f t="shared" si="3"/>
        <v>60.4125</v>
      </c>
      <c r="K20" s="23">
        <f t="shared" si="4"/>
        <v>26.85</v>
      </c>
      <c r="L20" s="22">
        <v>0</v>
      </c>
      <c r="M20" s="23">
        <f t="shared" si="5"/>
        <v>20.1375</v>
      </c>
    </row>
    <row r="21" ht="14.25" spans="1:13">
      <c r="A21" s="17">
        <v>17</v>
      </c>
      <c r="B21" s="18" t="s">
        <v>35</v>
      </c>
      <c r="C21" s="19" t="s">
        <v>19</v>
      </c>
      <c r="D21" s="20">
        <v>8.93</v>
      </c>
      <c r="E21" s="21">
        <v>0.05</v>
      </c>
      <c r="F21" s="22">
        <v>300</v>
      </c>
      <c r="G21" s="22">
        <f t="shared" si="0"/>
        <v>2679</v>
      </c>
      <c r="H21" s="22">
        <f t="shared" si="1"/>
        <v>133.95</v>
      </c>
      <c r="I21" s="23">
        <f t="shared" si="2"/>
        <v>26.79</v>
      </c>
      <c r="J21" s="23">
        <f t="shared" si="3"/>
        <v>60.2775</v>
      </c>
      <c r="K21" s="23">
        <f t="shared" si="4"/>
        <v>26.79</v>
      </c>
      <c r="L21" s="22">
        <v>0</v>
      </c>
      <c r="M21" s="23">
        <f t="shared" si="5"/>
        <v>20.0925</v>
      </c>
    </row>
    <row r="22" ht="14.25" spans="1:13">
      <c r="A22" s="17">
        <v>18</v>
      </c>
      <c r="B22" s="18" t="s">
        <v>36</v>
      </c>
      <c r="C22" s="19" t="s">
        <v>19</v>
      </c>
      <c r="D22" s="20">
        <v>8.86</v>
      </c>
      <c r="E22" s="21">
        <v>0.05</v>
      </c>
      <c r="F22" s="22">
        <v>300</v>
      </c>
      <c r="G22" s="22">
        <f t="shared" si="0"/>
        <v>2658</v>
      </c>
      <c r="H22" s="22">
        <f t="shared" si="1"/>
        <v>132.9</v>
      </c>
      <c r="I22" s="23">
        <f t="shared" si="2"/>
        <v>26.58</v>
      </c>
      <c r="J22" s="23">
        <f t="shared" si="3"/>
        <v>59.805</v>
      </c>
      <c r="K22" s="23">
        <f t="shared" si="4"/>
        <v>26.58</v>
      </c>
      <c r="L22" s="22">
        <v>0</v>
      </c>
      <c r="M22" s="23">
        <f t="shared" si="5"/>
        <v>19.935</v>
      </c>
    </row>
    <row r="23" ht="14.25" spans="1:13">
      <c r="A23" s="17">
        <v>19</v>
      </c>
      <c r="B23" s="18" t="s">
        <v>37</v>
      </c>
      <c r="C23" s="19" t="s">
        <v>19</v>
      </c>
      <c r="D23" s="20">
        <v>8.8</v>
      </c>
      <c r="E23" s="21">
        <v>0.05</v>
      </c>
      <c r="F23" s="22">
        <v>300</v>
      </c>
      <c r="G23" s="22">
        <f t="shared" si="0"/>
        <v>2640</v>
      </c>
      <c r="H23" s="22">
        <f t="shared" si="1"/>
        <v>132</v>
      </c>
      <c r="I23" s="23">
        <f t="shared" si="2"/>
        <v>26.4</v>
      </c>
      <c r="J23" s="23">
        <f t="shared" si="3"/>
        <v>59.4</v>
      </c>
      <c r="K23" s="23">
        <f t="shared" si="4"/>
        <v>26.4</v>
      </c>
      <c r="L23" s="22">
        <v>0</v>
      </c>
      <c r="M23" s="23">
        <f t="shared" si="5"/>
        <v>19.8</v>
      </c>
    </row>
    <row r="24" ht="14.25" spans="1:13">
      <c r="A24" s="17">
        <v>20</v>
      </c>
      <c r="B24" s="18" t="s">
        <v>38</v>
      </c>
      <c r="C24" s="19" t="s">
        <v>19</v>
      </c>
      <c r="D24" s="20">
        <v>8.75</v>
      </c>
      <c r="E24" s="21">
        <v>0.05</v>
      </c>
      <c r="F24" s="22">
        <v>300</v>
      </c>
      <c r="G24" s="22">
        <f t="shared" si="0"/>
        <v>2625</v>
      </c>
      <c r="H24" s="22">
        <f t="shared" si="1"/>
        <v>131.25</v>
      </c>
      <c r="I24" s="23">
        <f t="shared" si="2"/>
        <v>26.25</v>
      </c>
      <c r="J24" s="23">
        <f t="shared" si="3"/>
        <v>59.0625</v>
      </c>
      <c r="K24" s="23">
        <f t="shared" si="4"/>
        <v>26.25</v>
      </c>
      <c r="L24" s="22">
        <v>0</v>
      </c>
      <c r="M24" s="23">
        <f t="shared" si="5"/>
        <v>19.6875</v>
      </c>
    </row>
    <row r="25" ht="14.25" spans="1:13">
      <c r="A25" s="17">
        <v>21</v>
      </c>
      <c r="B25" s="18" t="s">
        <v>39</v>
      </c>
      <c r="C25" s="19" t="s">
        <v>19</v>
      </c>
      <c r="D25" s="20">
        <v>8.56</v>
      </c>
      <c r="E25" s="21">
        <v>0.05</v>
      </c>
      <c r="F25" s="22">
        <v>300</v>
      </c>
      <c r="G25" s="22">
        <f t="shared" si="0"/>
        <v>2568</v>
      </c>
      <c r="H25" s="22">
        <f t="shared" si="1"/>
        <v>128.4</v>
      </c>
      <c r="I25" s="23">
        <f t="shared" si="2"/>
        <v>25.68</v>
      </c>
      <c r="J25" s="23">
        <f t="shared" si="3"/>
        <v>57.78</v>
      </c>
      <c r="K25" s="23">
        <f t="shared" si="4"/>
        <v>25.68</v>
      </c>
      <c r="L25" s="22">
        <v>0</v>
      </c>
      <c r="M25" s="23">
        <f t="shared" si="5"/>
        <v>19.26</v>
      </c>
    </row>
    <row r="26" ht="14.25" spans="1:13">
      <c r="A26" s="17">
        <v>22</v>
      </c>
      <c r="B26" s="18" t="s">
        <v>40</v>
      </c>
      <c r="C26" s="19" t="s">
        <v>19</v>
      </c>
      <c r="D26" s="20">
        <v>8.48</v>
      </c>
      <c r="E26" s="21">
        <v>0.05</v>
      </c>
      <c r="F26" s="22">
        <v>300</v>
      </c>
      <c r="G26" s="22">
        <f t="shared" si="0"/>
        <v>2544</v>
      </c>
      <c r="H26" s="22">
        <f t="shared" si="1"/>
        <v>127.2</v>
      </c>
      <c r="I26" s="23">
        <f t="shared" si="2"/>
        <v>25.44</v>
      </c>
      <c r="J26" s="23">
        <f t="shared" si="3"/>
        <v>57.24</v>
      </c>
      <c r="K26" s="23">
        <f t="shared" si="4"/>
        <v>25.44</v>
      </c>
      <c r="L26" s="22">
        <v>0</v>
      </c>
      <c r="M26" s="23">
        <f t="shared" si="5"/>
        <v>19.08</v>
      </c>
    </row>
    <row r="27" ht="14.25" spans="1:13">
      <c r="A27" s="17">
        <v>23</v>
      </c>
      <c r="B27" s="18" t="s">
        <v>41</v>
      </c>
      <c r="C27" s="19" t="s">
        <v>19</v>
      </c>
      <c r="D27" s="20">
        <v>8.38</v>
      </c>
      <c r="E27" s="21">
        <v>0.05</v>
      </c>
      <c r="F27" s="22">
        <v>300</v>
      </c>
      <c r="G27" s="22">
        <f t="shared" si="0"/>
        <v>2514</v>
      </c>
      <c r="H27" s="22">
        <f t="shared" si="1"/>
        <v>125.7</v>
      </c>
      <c r="I27" s="23">
        <f t="shared" si="2"/>
        <v>25.14</v>
      </c>
      <c r="J27" s="23">
        <f t="shared" si="3"/>
        <v>56.565</v>
      </c>
      <c r="K27" s="23">
        <f t="shared" si="4"/>
        <v>25.14</v>
      </c>
      <c r="L27" s="22">
        <v>0</v>
      </c>
      <c r="M27" s="23">
        <f t="shared" si="5"/>
        <v>18.855</v>
      </c>
    </row>
    <row r="28" ht="14.25" spans="1:13">
      <c r="A28" s="17">
        <v>24</v>
      </c>
      <c r="B28" s="18" t="s">
        <v>42</v>
      </c>
      <c r="C28" s="19" t="s">
        <v>19</v>
      </c>
      <c r="D28" s="20">
        <v>8.38</v>
      </c>
      <c r="E28" s="21">
        <v>0.05</v>
      </c>
      <c r="F28" s="22">
        <v>300</v>
      </c>
      <c r="G28" s="22">
        <f t="shared" si="0"/>
        <v>2514</v>
      </c>
      <c r="H28" s="22">
        <f t="shared" si="1"/>
        <v>125.7</v>
      </c>
      <c r="I28" s="23">
        <f t="shared" si="2"/>
        <v>25.14</v>
      </c>
      <c r="J28" s="23">
        <f t="shared" si="3"/>
        <v>56.565</v>
      </c>
      <c r="K28" s="23">
        <f t="shared" si="4"/>
        <v>25.14</v>
      </c>
      <c r="L28" s="22">
        <v>0</v>
      </c>
      <c r="M28" s="23">
        <f t="shared" si="5"/>
        <v>18.855</v>
      </c>
    </row>
    <row r="29" ht="14.25" spans="1:13">
      <c r="A29" s="17">
        <v>25</v>
      </c>
      <c r="B29" s="18" t="s">
        <v>43</v>
      </c>
      <c r="C29" s="19" t="s">
        <v>19</v>
      </c>
      <c r="D29" s="20">
        <v>8.35</v>
      </c>
      <c r="E29" s="21">
        <v>0.05</v>
      </c>
      <c r="F29" s="22">
        <v>300</v>
      </c>
      <c r="G29" s="22">
        <f t="shared" si="0"/>
        <v>2505</v>
      </c>
      <c r="H29" s="22">
        <f t="shared" si="1"/>
        <v>125.25</v>
      </c>
      <c r="I29" s="23">
        <f t="shared" si="2"/>
        <v>25.05</v>
      </c>
      <c r="J29" s="23">
        <f t="shared" si="3"/>
        <v>56.3625</v>
      </c>
      <c r="K29" s="23">
        <f t="shared" si="4"/>
        <v>25.05</v>
      </c>
      <c r="L29" s="22">
        <v>0</v>
      </c>
      <c r="M29" s="23">
        <f t="shared" si="5"/>
        <v>18.7875</v>
      </c>
    </row>
    <row r="30" ht="14.25" spans="1:13">
      <c r="A30" s="17">
        <v>26</v>
      </c>
      <c r="B30" s="18" t="s">
        <v>44</v>
      </c>
      <c r="C30" s="19" t="s">
        <v>19</v>
      </c>
      <c r="D30" s="20">
        <v>8.24</v>
      </c>
      <c r="E30" s="21">
        <v>0.05</v>
      </c>
      <c r="F30" s="22">
        <v>300</v>
      </c>
      <c r="G30" s="22">
        <f t="shared" si="0"/>
        <v>2472</v>
      </c>
      <c r="H30" s="22">
        <f t="shared" si="1"/>
        <v>123.6</v>
      </c>
      <c r="I30" s="23">
        <f t="shared" si="2"/>
        <v>24.72</v>
      </c>
      <c r="J30" s="23">
        <f t="shared" si="3"/>
        <v>55.62</v>
      </c>
      <c r="K30" s="23">
        <f t="shared" si="4"/>
        <v>24.72</v>
      </c>
      <c r="L30" s="22">
        <v>0</v>
      </c>
      <c r="M30" s="23">
        <f t="shared" si="5"/>
        <v>18.54</v>
      </c>
    </row>
    <row r="31" ht="14.25" spans="1:13">
      <c r="A31" s="17">
        <v>27</v>
      </c>
      <c r="B31" s="18" t="s">
        <v>45</v>
      </c>
      <c r="C31" s="19" t="s">
        <v>19</v>
      </c>
      <c r="D31" s="20">
        <v>8.03</v>
      </c>
      <c r="E31" s="21">
        <v>0.05</v>
      </c>
      <c r="F31" s="22">
        <v>300</v>
      </c>
      <c r="G31" s="22">
        <f t="shared" si="0"/>
        <v>2409</v>
      </c>
      <c r="H31" s="22">
        <f t="shared" si="1"/>
        <v>120.45</v>
      </c>
      <c r="I31" s="23">
        <f t="shared" si="2"/>
        <v>24.09</v>
      </c>
      <c r="J31" s="23">
        <f t="shared" si="3"/>
        <v>54.2025</v>
      </c>
      <c r="K31" s="23">
        <f t="shared" si="4"/>
        <v>24.09</v>
      </c>
      <c r="L31" s="22">
        <v>0</v>
      </c>
      <c r="M31" s="23">
        <f t="shared" si="5"/>
        <v>18.0675</v>
      </c>
    </row>
    <row r="32" ht="14.25" spans="1:13">
      <c r="A32" s="17">
        <v>28</v>
      </c>
      <c r="B32" s="18" t="s">
        <v>46</v>
      </c>
      <c r="C32" s="19" t="s">
        <v>19</v>
      </c>
      <c r="D32" s="20">
        <v>8.01</v>
      </c>
      <c r="E32" s="21">
        <v>0.05</v>
      </c>
      <c r="F32" s="22">
        <v>300</v>
      </c>
      <c r="G32" s="22">
        <f t="shared" si="0"/>
        <v>2403</v>
      </c>
      <c r="H32" s="22">
        <f t="shared" si="1"/>
        <v>120.15</v>
      </c>
      <c r="I32" s="23">
        <f t="shared" si="2"/>
        <v>24.03</v>
      </c>
      <c r="J32" s="23">
        <f t="shared" si="3"/>
        <v>54.0675</v>
      </c>
      <c r="K32" s="23">
        <f t="shared" si="4"/>
        <v>24.03</v>
      </c>
      <c r="L32" s="22">
        <v>0</v>
      </c>
      <c r="M32" s="23">
        <f t="shared" si="5"/>
        <v>18.0225</v>
      </c>
    </row>
    <row r="33" ht="14.25" spans="1:13">
      <c r="A33" s="17">
        <v>29</v>
      </c>
      <c r="B33" s="18" t="s">
        <v>47</v>
      </c>
      <c r="C33" s="19" t="s">
        <v>19</v>
      </c>
      <c r="D33" s="20">
        <v>7.86</v>
      </c>
      <c r="E33" s="21">
        <v>0.05</v>
      </c>
      <c r="F33" s="22">
        <v>300</v>
      </c>
      <c r="G33" s="22">
        <f t="shared" si="0"/>
        <v>2358</v>
      </c>
      <c r="H33" s="22">
        <f t="shared" si="1"/>
        <v>117.9</v>
      </c>
      <c r="I33" s="23">
        <f t="shared" si="2"/>
        <v>23.58</v>
      </c>
      <c r="J33" s="23">
        <f t="shared" si="3"/>
        <v>53.055</v>
      </c>
      <c r="K33" s="23">
        <f t="shared" si="4"/>
        <v>23.58</v>
      </c>
      <c r="L33" s="22">
        <v>0</v>
      </c>
      <c r="M33" s="23">
        <f t="shared" si="5"/>
        <v>17.685</v>
      </c>
    </row>
    <row r="34" ht="14.25" spans="1:13">
      <c r="A34" s="17">
        <v>30</v>
      </c>
      <c r="B34" s="18" t="s">
        <v>48</v>
      </c>
      <c r="C34" s="19" t="s">
        <v>19</v>
      </c>
      <c r="D34" s="20">
        <v>7.71</v>
      </c>
      <c r="E34" s="21">
        <v>0.05</v>
      </c>
      <c r="F34" s="22">
        <v>300</v>
      </c>
      <c r="G34" s="22">
        <f t="shared" si="0"/>
        <v>2313</v>
      </c>
      <c r="H34" s="22">
        <f t="shared" si="1"/>
        <v>115.65</v>
      </c>
      <c r="I34" s="23">
        <f t="shared" si="2"/>
        <v>23.13</v>
      </c>
      <c r="J34" s="23">
        <f t="shared" si="3"/>
        <v>52.0425</v>
      </c>
      <c r="K34" s="23">
        <f t="shared" si="4"/>
        <v>23.13</v>
      </c>
      <c r="L34" s="22">
        <v>0</v>
      </c>
      <c r="M34" s="23">
        <f t="shared" si="5"/>
        <v>17.3475</v>
      </c>
    </row>
    <row r="35" ht="14.25" spans="1:13">
      <c r="A35" s="17">
        <v>31</v>
      </c>
      <c r="B35" s="18" t="s">
        <v>49</v>
      </c>
      <c r="C35" s="19" t="s">
        <v>19</v>
      </c>
      <c r="D35" s="20">
        <v>7.71</v>
      </c>
      <c r="E35" s="21">
        <v>0.05</v>
      </c>
      <c r="F35" s="22">
        <v>300</v>
      </c>
      <c r="G35" s="22">
        <f t="shared" si="0"/>
        <v>2313</v>
      </c>
      <c r="H35" s="22">
        <f t="shared" si="1"/>
        <v>115.65</v>
      </c>
      <c r="I35" s="23">
        <f t="shared" si="2"/>
        <v>23.13</v>
      </c>
      <c r="J35" s="23">
        <f t="shared" si="3"/>
        <v>52.0425</v>
      </c>
      <c r="K35" s="23">
        <f t="shared" si="4"/>
        <v>23.13</v>
      </c>
      <c r="L35" s="22">
        <v>0</v>
      </c>
      <c r="M35" s="23">
        <f t="shared" si="5"/>
        <v>17.3475</v>
      </c>
    </row>
    <row r="36" ht="14.25" spans="1:13">
      <c r="A36" s="17">
        <v>32</v>
      </c>
      <c r="B36" s="18" t="s">
        <v>50</v>
      </c>
      <c r="C36" s="19" t="s">
        <v>19</v>
      </c>
      <c r="D36" s="20">
        <v>7.33</v>
      </c>
      <c r="E36" s="21">
        <v>0.05</v>
      </c>
      <c r="F36" s="22">
        <v>300</v>
      </c>
      <c r="G36" s="22">
        <f t="shared" si="0"/>
        <v>2199</v>
      </c>
      <c r="H36" s="22">
        <f t="shared" si="1"/>
        <v>109.95</v>
      </c>
      <c r="I36" s="23">
        <f t="shared" si="2"/>
        <v>21.99</v>
      </c>
      <c r="J36" s="23">
        <f t="shared" si="3"/>
        <v>49.4775</v>
      </c>
      <c r="K36" s="23">
        <f t="shared" si="4"/>
        <v>21.99</v>
      </c>
      <c r="L36" s="22">
        <v>0</v>
      </c>
      <c r="M36" s="23">
        <f t="shared" si="5"/>
        <v>16.4925</v>
      </c>
    </row>
    <row r="37" ht="14.25" spans="1:13">
      <c r="A37" s="17">
        <v>33</v>
      </c>
      <c r="B37" s="18" t="s">
        <v>51</v>
      </c>
      <c r="C37" s="19" t="s">
        <v>19</v>
      </c>
      <c r="D37" s="20">
        <v>7.26</v>
      </c>
      <c r="E37" s="21">
        <v>0.05</v>
      </c>
      <c r="F37" s="22">
        <v>300</v>
      </c>
      <c r="G37" s="22">
        <f t="shared" si="0"/>
        <v>2178</v>
      </c>
      <c r="H37" s="22">
        <f t="shared" si="1"/>
        <v>108.9</v>
      </c>
      <c r="I37" s="23">
        <f t="shared" si="2"/>
        <v>21.78</v>
      </c>
      <c r="J37" s="23">
        <f t="shared" si="3"/>
        <v>49.005</v>
      </c>
      <c r="K37" s="23">
        <f t="shared" si="4"/>
        <v>21.78</v>
      </c>
      <c r="L37" s="22">
        <v>0</v>
      </c>
      <c r="M37" s="23">
        <f t="shared" si="5"/>
        <v>16.335</v>
      </c>
    </row>
    <row r="38" ht="14.25" spans="1:13">
      <c r="A38" s="17">
        <v>34</v>
      </c>
      <c r="B38" s="18" t="s">
        <v>52</v>
      </c>
      <c r="C38" s="19" t="s">
        <v>19</v>
      </c>
      <c r="D38" s="20">
        <v>7.21</v>
      </c>
      <c r="E38" s="21">
        <v>0.05</v>
      </c>
      <c r="F38" s="22">
        <v>300</v>
      </c>
      <c r="G38" s="22">
        <f t="shared" si="0"/>
        <v>2163</v>
      </c>
      <c r="H38" s="22">
        <f t="shared" si="1"/>
        <v>108.15</v>
      </c>
      <c r="I38" s="23">
        <f t="shared" si="2"/>
        <v>21.63</v>
      </c>
      <c r="J38" s="23">
        <f t="shared" si="3"/>
        <v>48.6675</v>
      </c>
      <c r="K38" s="23">
        <f t="shared" si="4"/>
        <v>21.63</v>
      </c>
      <c r="L38" s="22">
        <v>0</v>
      </c>
      <c r="M38" s="23">
        <f t="shared" si="5"/>
        <v>16.2225</v>
      </c>
    </row>
    <row r="39" ht="14.25" spans="1:13">
      <c r="A39" s="17">
        <v>35</v>
      </c>
      <c r="B39" s="18" t="s">
        <v>53</v>
      </c>
      <c r="C39" s="19" t="s">
        <v>19</v>
      </c>
      <c r="D39" s="20">
        <v>7.17</v>
      </c>
      <c r="E39" s="21">
        <v>0.05</v>
      </c>
      <c r="F39" s="22">
        <v>300</v>
      </c>
      <c r="G39" s="22">
        <f t="shared" si="0"/>
        <v>2151</v>
      </c>
      <c r="H39" s="22">
        <f t="shared" si="1"/>
        <v>107.55</v>
      </c>
      <c r="I39" s="23">
        <f t="shared" si="2"/>
        <v>21.51</v>
      </c>
      <c r="J39" s="23">
        <f t="shared" si="3"/>
        <v>48.3975</v>
      </c>
      <c r="K39" s="23">
        <f t="shared" si="4"/>
        <v>21.51</v>
      </c>
      <c r="L39" s="22">
        <v>0</v>
      </c>
      <c r="M39" s="23">
        <f t="shared" si="5"/>
        <v>16.1325</v>
      </c>
    </row>
    <row r="40" ht="14.25" spans="1:13">
      <c r="A40" s="17">
        <v>36</v>
      </c>
      <c r="B40" s="18" t="s">
        <v>54</v>
      </c>
      <c r="C40" s="19" t="s">
        <v>19</v>
      </c>
      <c r="D40" s="20">
        <v>7.16</v>
      </c>
      <c r="E40" s="21">
        <v>0.05</v>
      </c>
      <c r="F40" s="22">
        <v>300</v>
      </c>
      <c r="G40" s="22">
        <f t="shared" si="0"/>
        <v>2148</v>
      </c>
      <c r="H40" s="22">
        <f t="shared" si="1"/>
        <v>107.4</v>
      </c>
      <c r="I40" s="23">
        <f t="shared" si="2"/>
        <v>21.48</v>
      </c>
      <c r="J40" s="23">
        <f t="shared" si="3"/>
        <v>48.33</v>
      </c>
      <c r="K40" s="23">
        <f t="shared" si="4"/>
        <v>21.48</v>
      </c>
      <c r="L40" s="22">
        <v>0</v>
      </c>
      <c r="M40" s="23">
        <f t="shared" si="5"/>
        <v>16.11</v>
      </c>
    </row>
    <row r="41" ht="14.25" spans="1:13">
      <c r="A41" s="17">
        <v>37</v>
      </c>
      <c r="B41" s="18" t="s">
        <v>55</v>
      </c>
      <c r="C41" s="19" t="s">
        <v>19</v>
      </c>
      <c r="D41" s="20">
        <v>6.96</v>
      </c>
      <c r="E41" s="21">
        <v>0.05</v>
      </c>
      <c r="F41" s="22">
        <v>300</v>
      </c>
      <c r="G41" s="22">
        <f t="shared" si="0"/>
        <v>2088</v>
      </c>
      <c r="H41" s="22">
        <f t="shared" si="1"/>
        <v>104.4</v>
      </c>
      <c r="I41" s="23">
        <f t="shared" si="2"/>
        <v>20.88</v>
      </c>
      <c r="J41" s="23">
        <f t="shared" si="3"/>
        <v>46.98</v>
      </c>
      <c r="K41" s="23">
        <f t="shared" si="4"/>
        <v>20.88</v>
      </c>
      <c r="L41" s="22">
        <v>0</v>
      </c>
      <c r="M41" s="23">
        <f t="shared" si="5"/>
        <v>15.66</v>
      </c>
    </row>
    <row r="42" ht="14.25" spans="1:13">
      <c r="A42" s="17">
        <v>38</v>
      </c>
      <c r="B42" s="18" t="s">
        <v>56</v>
      </c>
      <c r="C42" s="19" t="s">
        <v>19</v>
      </c>
      <c r="D42" s="20">
        <v>6.89</v>
      </c>
      <c r="E42" s="21">
        <v>0.05</v>
      </c>
      <c r="F42" s="22">
        <v>300</v>
      </c>
      <c r="G42" s="22">
        <f t="shared" si="0"/>
        <v>2067</v>
      </c>
      <c r="H42" s="22">
        <f t="shared" si="1"/>
        <v>103.35</v>
      </c>
      <c r="I42" s="23">
        <f t="shared" si="2"/>
        <v>20.67</v>
      </c>
      <c r="J42" s="23">
        <f t="shared" si="3"/>
        <v>46.5075</v>
      </c>
      <c r="K42" s="23">
        <f t="shared" si="4"/>
        <v>20.67</v>
      </c>
      <c r="L42" s="22">
        <v>0</v>
      </c>
      <c r="M42" s="23">
        <f t="shared" si="5"/>
        <v>15.5025</v>
      </c>
    </row>
    <row r="43" ht="14.25" spans="1:13">
      <c r="A43" s="17">
        <v>39</v>
      </c>
      <c r="B43" s="18" t="s">
        <v>57</v>
      </c>
      <c r="C43" s="19" t="s">
        <v>19</v>
      </c>
      <c r="D43" s="20">
        <v>6.86</v>
      </c>
      <c r="E43" s="21">
        <v>0.05</v>
      </c>
      <c r="F43" s="22">
        <v>300</v>
      </c>
      <c r="G43" s="22">
        <f t="shared" si="0"/>
        <v>2058</v>
      </c>
      <c r="H43" s="22">
        <f t="shared" si="1"/>
        <v>102.9</v>
      </c>
      <c r="I43" s="23">
        <f t="shared" si="2"/>
        <v>20.58</v>
      </c>
      <c r="J43" s="23">
        <f t="shared" si="3"/>
        <v>46.305</v>
      </c>
      <c r="K43" s="23">
        <f t="shared" si="4"/>
        <v>20.58</v>
      </c>
      <c r="L43" s="22">
        <v>0</v>
      </c>
      <c r="M43" s="23">
        <f t="shared" si="5"/>
        <v>15.435</v>
      </c>
    </row>
    <row r="44" ht="14.25" spans="1:13">
      <c r="A44" s="17">
        <v>40</v>
      </c>
      <c r="B44" s="18" t="s">
        <v>58</v>
      </c>
      <c r="C44" s="19" t="s">
        <v>19</v>
      </c>
      <c r="D44" s="20">
        <v>6.83</v>
      </c>
      <c r="E44" s="21">
        <v>0.05</v>
      </c>
      <c r="F44" s="22">
        <v>300</v>
      </c>
      <c r="G44" s="22">
        <f t="shared" si="0"/>
        <v>2049</v>
      </c>
      <c r="H44" s="22">
        <f t="shared" si="1"/>
        <v>102.45</v>
      </c>
      <c r="I44" s="23">
        <f t="shared" si="2"/>
        <v>20.49</v>
      </c>
      <c r="J44" s="23">
        <f t="shared" si="3"/>
        <v>46.1025</v>
      </c>
      <c r="K44" s="23">
        <f t="shared" si="4"/>
        <v>20.49</v>
      </c>
      <c r="L44" s="22">
        <v>0</v>
      </c>
      <c r="M44" s="23">
        <f t="shared" si="5"/>
        <v>15.3675</v>
      </c>
    </row>
    <row r="45" ht="14.25" spans="1:13">
      <c r="A45" s="17">
        <v>41</v>
      </c>
      <c r="B45" s="18" t="s">
        <v>59</v>
      </c>
      <c r="C45" s="19" t="s">
        <v>19</v>
      </c>
      <c r="D45" s="20">
        <v>6.83</v>
      </c>
      <c r="E45" s="21">
        <v>0.05</v>
      </c>
      <c r="F45" s="22">
        <v>300</v>
      </c>
      <c r="G45" s="22">
        <f t="shared" si="0"/>
        <v>2049</v>
      </c>
      <c r="H45" s="22">
        <f t="shared" si="1"/>
        <v>102.45</v>
      </c>
      <c r="I45" s="23">
        <f t="shared" si="2"/>
        <v>20.49</v>
      </c>
      <c r="J45" s="23">
        <f t="shared" si="3"/>
        <v>46.1025</v>
      </c>
      <c r="K45" s="23">
        <f t="shared" si="4"/>
        <v>20.49</v>
      </c>
      <c r="L45" s="22">
        <v>0</v>
      </c>
      <c r="M45" s="23">
        <f t="shared" si="5"/>
        <v>15.3675</v>
      </c>
    </row>
    <row r="46" ht="14.25" spans="1:13">
      <c r="A46" s="17">
        <v>42</v>
      </c>
      <c r="B46" s="18" t="s">
        <v>60</v>
      </c>
      <c r="C46" s="19" t="s">
        <v>19</v>
      </c>
      <c r="D46" s="20">
        <v>6.8</v>
      </c>
      <c r="E46" s="21">
        <v>0.05</v>
      </c>
      <c r="F46" s="22">
        <v>300</v>
      </c>
      <c r="G46" s="22">
        <f t="shared" si="0"/>
        <v>2040</v>
      </c>
      <c r="H46" s="22">
        <f t="shared" si="1"/>
        <v>102</v>
      </c>
      <c r="I46" s="23">
        <f t="shared" si="2"/>
        <v>20.4</v>
      </c>
      <c r="J46" s="23">
        <f t="shared" si="3"/>
        <v>45.9</v>
      </c>
      <c r="K46" s="23">
        <f t="shared" si="4"/>
        <v>20.4</v>
      </c>
      <c r="L46" s="22">
        <v>0</v>
      </c>
      <c r="M46" s="23">
        <f t="shared" si="5"/>
        <v>15.3</v>
      </c>
    </row>
    <row r="47" ht="14.25" spans="1:13">
      <c r="A47" s="17">
        <v>43</v>
      </c>
      <c r="B47" s="18" t="s">
        <v>61</v>
      </c>
      <c r="C47" s="19" t="s">
        <v>19</v>
      </c>
      <c r="D47" s="20">
        <v>6.79</v>
      </c>
      <c r="E47" s="21">
        <v>0.05</v>
      </c>
      <c r="F47" s="22">
        <v>300</v>
      </c>
      <c r="G47" s="22">
        <f t="shared" si="0"/>
        <v>2037</v>
      </c>
      <c r="H47" s="22">
        <f t="shared" si="1"/>
        <v>101.85</v>
      </c>
      <c r="I47" s="23">
        <f t="shared" si="2"/>
        <v>20.37</v>
      </c>
      <c r="J47" s="23">
        <f t="shared" si="3"/>
        <v>45.8325</v>
      </c>
      <c r="K47" s="23">
        <f t="shared" si="4"/>
        <v>20.37</v>
      </c>
      <c r="L47" s="22">
        <v>0</v>
      </c>
      <c r="M47" s="23">
        <f t="shared" si="5"/>
        <v>15.2775</v>
      </c>
    </row>
    <row r="48" ht="14.25" spans="1:13">
      <c r="A48" s="17">
        <v>44</v>
      </c>
      <c r="B48" s="18" t="s">
        <v>62</v>
      </c>
      <c r="C48" s="19" t="s">
        <v>19</v>
      </c>
      <c r="D48" s="20">
        <v>6.78</v>
      </c>
      <c r="E48" s="21">
        <v>0.05</v>
      </c>
      <c r="F48" s="22">
        <v>300</v>
      </c>
      <c r="G48" s="22">
        <f t="shared" si="0"/>
        <v>2034</v>
      </c>
      <c r="H48" s="22">
        <f t="shared" si="1"/>
        <v>101.7</v>
      </c>
      <c r="I48" s="23">
        <f t="shared" si="2"/>
        <v>20.34</v>
      </c>
      <c r="J48" s="23">
        <f t="shared" si="3"/>
        <v>45.765</v>
      </c>
      <c r="K48" s="23">
        <f t="shared" si="4"/>
        <v>20.34</v>
      </c>
      <c r="L48" s="22">
        <v>0</v>
      </c>
      <c r="M48" s="23">
        <f t="shared" si="5"/>
        <v>15.255</v>
      </c>
    </row>
    <row r="49" ht="14.25" spans="1:13">
      <c r="A49" s="17">
        <v>45</v>
      </c>
      <c r="B49" s="18" t="s">
        <v>63</v>
      </c>
      <c r="C49" s="19" t="s">
        <v>19</v>
      </c>
      <c r="D49" s="20">
        <v>6.77</v>
      </c>
      <c r="E49" s="21">
        <v>0.05</v>
      </c>
      <c r="F49" s="22">
        <v>300</v>
      </c>
      <c r="G49" s="22">
        <f t="shared" si="0"/>
        <v>2031</v>
      </c>
      <c r="H49" s="22">
        <f t="shared" si="1"/>
        <v>101.55</v>
      </c>
      <c r="I49" s="23">
        <f t="shared" si="2"/>
        <v>20.31</v>
      </c>
      <c r="J49" s="23">
        <f t="shared" si="3"/>
        <v>45.6975</v>
      </c>
      <c r="K49" s="23">
        <f t="shared" si="4"/>
        <v>20.31</v>
      </c>
      <c r="L49" s="22">
        <v>0</v>
      </c>
      <c r="M49" s="23">
        <f t="shared" si="5"/>
        <v>15.2325</v>
      </c>
    </row>
    <row r="50" ht="14.25" spans="1:13">
      <c r="A50" s="17">
        <v>46</v>
      </c>
      <c r="B50" s="18" t="s">
        <v>64</v>
      </c>
      <c r="C50" s="19" t="s">
        <v>19</v>
      </c>
      <c r="D50" s="20">
        <v>6.72</v>
      </c>
      <c r="E50" s="21">
        <v>0.05</v>
      </c>
      <c r="F50" s="22">
        <v>300</v>
      </c>
      <c r="G50" s="22">
        <f t="shared" si="0"/>
        <v>2016</v>
      </c>
      <c r="H50" s="22">
        <f t="shared" si="1"/>
        <v>100.8</v>
      </c>
      <c r="I50" s="23">
        <f t="shared" si="2"/>
        <v>20.16</v>
      </c>
      <c r="J50" s="23">
        <f t="shared" si="3"/>
        <v>45.36</v>
      </c>
      <c r="K50" s="23">
        <f t="shared" si="4"/>
        <v>20.16</v>
      </c>
      <c r="L50" s="22">
        <v>0</v>
      </c>
      <c r="M50" s="23">
        <f t="shared" si="5"/>
        <v>15.12</v>
      </c>
    </row>
    <row r="51" ht="14.25" spans="1:13">
      <c r="A51" s="17">
        <v>47</v>
      </c>
      <c r="B51" s="18" t="s">
        <v>65</v>
      </c>
      <c r="C51" s="19" t="s">
        <v>19</v>
      </c>
      <c r="D51" s="20">
        <v>6.52</v>
      </c>
      <c r="E51" s="21">
        <v>0.05</v>
      </c>
      <c r="F51" s="22">
        <v>300</v>
      </c>
      <c r="G51" s="22">
        <f t="shared" si="0"/>
        <v>1956</v>
      </c>
      <c r="H51" s="22">
        <f t="shared" si="1"/>
        <v>97.8</v>
      </c>
      <c r="I51" s="23">
        <f t="shared" si="2"/>
        <v>19.56</v>
      </c>
      <c r="J51" s="23">
        <f t="shared" si="3"/>
        <v>44.01</v>
      </c>
      <c r="K51" s="23">
        <f t="shared" si="4"/>
        <v>19.56</v>
      </c>
      <c r="L51" s="22">
        <v>0</v>
      </c>
      <c r="M51" s="23">
        <f t="shared" si="5"/>
        <v>14.67</v>
      </c>
    </row>
    <row r="52" ht="14.25" spans="1:13">
      <c r="A52" s="17">
        <v>48</v>
      </c>
      <c r="B52" s="18" t="s">
        <v>66</v>
      </c>
      <c r="C52" s="19" t="s">
        <v>19</v>
      </c>
      <c r="D52" s="20">
        <v>6.43</v>
      </c>
      <c r="E52" s="21">
        <v>0.05</v>
      </c>
      <c r="F52" s="22">
        <v>300</v>
      </c>
      <c r="G52" s="22">
        <f t="shared" si="0"/>
        <v>1929</v>
      </c>
      <c r="H52" s="22">
        <f t="shared" si="1"/>
        <v>96.45</v>
      </c>
      <c r="I52" s="23">
        <f t="shared" si="2"/>
        <v>19.29</v>
      </c>
      <c r="J52" s="23">
        <f t="shared" si="3"/>
        <v>43.4025</v>
      </c>
      <c r="K52" s="23">
        <f t="shared" si="4"/>
        <v>19.29</v>
      </c>
      <c r="L52" s="22">
        <v>0</v>
      </c>
      <c r="M52" s="23">
        <f t="shared" si="5"/>
        <v>14.4675</v>
      </c>
    </row>
    <row r="53" ht="14.25" spans="1:13">
      <c r="A53" s="17">
        <v>49</v>
      </c>
      <c r="B53" s="18" t="s">
        <v>67</v>
      </c>
      <c r="C53" s="19" t="s">
        <v>19</v>
      </c>
      <c r="D53" s="20">
        <v>6.32</v>
      </c>
      <c r="E53" s="21">
        <v>0.05</v>
      </c>
      <c r="F53" s="22">
        <v>300</v>
      </c>
      <c r="G53" s="22">
        <f t="shared" si="0"/>
        <v>1896</v>
      </c>
      <c r="H53" s="22">
        <f t="shared" si="1"/>
        <v>94.8</v>
      </c>
      <c r="I53" s="23">
        <f t="shared" si="2"/>
        <v>18.96</v>
      </c>
      <c r="J53" s="23">
        <f t="shared" si="3"/>
        <v>42.66</v>
      </c>
      <c r="K53" s="23">
        <f t="shared" si="4"/>
        <v>18.96</v>
      </c>
      <c r="L53" s="22">
        <v>0</v>
      </c>
      <c r="M53" s="23">
        <f t="shared" si="5"/>
        <v>14.22</v>
      </c>
    </row>
    <row r="54" ht="14.25" spans="1:13">
      <c r="A54" s="17">
        <v>50</v>
      </c>
      <c r="B54" s="18" t="s">
        <v>68</v>
      </c>
      <c r="C54" s="19" t="s">
        <v>19</v>
      </c>
      <c r="D54" s="20">
        <v>6.32</v>
      </c>
      <c r="E54" s="21">
        <v>0.05</v>
      </c>
      <c r="F54" s="22">
        <v>300</v>
      </c>
      <c r="G54" s="22">
        <f t="shared" si="0"/>
        <v>1896</v>
      </c>
      <c r="H54" s="22">
        <f t="shared" si="1"/>
        <v>94.8</v>
      </c>
      <c r="I54" s="23">
        <f t="shared" si="2"/>
        <v>18.96</v>
      </c>
      <c r="J54" s="23">
        <f t="shared" si="3"/>
        <v>42.66</v>
      </c>
      <c r="K54" s="23">
        <f t="shared" si="4"/>
        <v>18.96</v>
      </c>
      <c r="L54" s="22">
        <v>0</v>
      </c>
      <c r="M54" s="23">
        <f t="shared" si="5"/>
        <v>14.22</v>
      </c>
    </row>
    <row r="55" ht="14.25" spans="1:13">
      <c r="A55" s="17">
        <v>51</v>
      </c>
      <c r="B55" s="18" t="s">
        <v>69</v>
      </c>
      <c r="C55" s="19" t="s">
        <v>19</v>
      </c>
      <c r="D55" s="20">
        <v>6.3</v>
      </c>
      <c r="E55" s="21">
        <v>0.05</v>
      </c>
      <c r="F55" s="22">
        <v>300</v>
      </c>
      <c r="G55" s="22">
        <f t="shared" si="0"/>
        <v>1890</v>
      </c>
      <c r="H55" s="22">
        <f t="shared" si="1"/>
        <v>94.5</v>
      </c>
      <c r="I55" s="23">
        <f t="shared" si="2"/>
        <v>18.9</v>
      </c>
      <c r="J55" s="23">
        <f t="shared" si="3"/>
        <v>42.525</v>
      </c>
      <c r="K55" s="23">
        <f t="shared" si="4"/>
        <v>18.9</v>
      </c>
      <c r="L55" s="22">
        <v>0</v>
      </c>
      <c r="M55" s="23">
        <f t="shared" si="5"/>
        <v>14.175</v>
      </c>
    </row>
    <row r="56" ht="14.25" spans="1:13">
      <c r="A56" s="17">
        <v>52</v>
      </c>
      <c r="B56" s="18" t="s">
        <v>70</v>
      </c>
      <c r="C56" s="19" t="s">
        <v>19</v>
      </c>
      <c r="D56" s="20">
        <v>6.14</v>
      </c>
      <c r="E56" s="21">
        <v>0.05</v>
      </c>
      <c r="F56" s="22">
        <v>300</v>
      </c>
      <c r="G56" s="22">
        <f t="shared" si="0"/>
        <v>1842</v>
      </c>
      <c r="H56" s="22">
        <f t="shared" si="1"/>
        <v>92.1</v>
      </c>
      <c r="I56" s="23">
        <f t="shared" si="2"/>
        <v>18.42</v>
      </c>
      <c r="J56" s="23">
        <f t="shared" si="3"/>
        <v>41.445</v>
      </c>
      <c r="K56" s="23">
        <f t="shared" si="4"/>
        <v>18.42</v>
      </c>
      <c r="L56" s="22">
        <v>0</v>
      </c>
      <c r="M56" s="23">
        <f t="shared" si="5"/>
        <v>13.815</v>
      </c>
    </row>
    <row r="57" ht="14.25" spans="1:13">
      <c r="A57" s="17">
        <v>53</v>
      </c>
      <c r="B57" s="18" t="s">
        <v>71</v>
      </c>
      <c r="C57" s="19" t="s">
        <v>19</v>
      </c>
      <c r="D57" s="20">
        <v>6.14</v>
      </c>
      <c r="E57" s="21">
        <v>0.05</v>
      </c>
      <c r="F57" s="22">
        <v>300</v>
      </c>
      <c r="G57" s="22">
        <f t="shared" si="0"/>
        <v>1842</v>
      </c>
      <c r="H57" s="22">
        <f t="shared" si="1"/>
        <v>92.1</v>
      </c>
      <c r="I57" s="23">
        <f t="shared" si="2"/>
        <v>18.42</v>
      </c>
      <c r="J57" s="23">
        <f t="shared" si="3"/>
        <v>41.445</v>
      </c>
      <c r="K57" s="23">
        <f t="shared" si="4"/>
        <v>18.42</v>
      </c>
      <c r="L57" s="22">
        <v>0</v>
      </c>
      <c r="M57" s="23">
        <f t="shared" si="5"/>
        <v>13.815</v>
      </c>
    </row>
    <row r="58" ht="14.25" spans="1:13">
      <c r="A58" s="17">
        <v>54</v>
      </c>
      <c r="B58" s="18" t="s">
        <v>72</v>
      </c>
      <c r="C58" s="19" t="s">
        <v>19</v>
      </c>
      <c r="D58" s="20">
        <v>6.06</v>
      </c>
      <c r="E58" s="21">
        <v>0.05</v>
      </c>
      <c r="F58" s="22">
        <v>300</v>
      </c>
      <c r="G58" s="22">
        <f t="shared" si="0"/>
        <v>1818</v>
      </c>
      <c r="H58" s="22">
        <f t="shared" si="1"/>
        <v>90.9</v>
      </c>
      <c r="I58" s="23">
        <f t="shared" si="2"/>
        <v>18.18</v>
      </c>
      <c r="J58" s="23">
        <f t="shared" si="3"/>
        <v>40.905</v>
      </c>
      <c r="K58" s="23">
        <f t="shared" si="4"/>
        <v>18.18</v>
      </c>
      <c r="L58" s="22">
        <v>0</v>
      </c>
      <c r="M58" s="23">
        <f t="shared" si="5"/>
        <v>13.635</v>
      </c>
    </row>
    <row r="59" ht="14.25" spans="1:13">
      <c r="A59" s="17">
        <v>55</v>
      </c>
      <c r="B59" s="18" t="s">
        <v>73</v>
      </c>
      <c r="C59" s="19" t="s">
        <v>19</v>
      </c>
      <c r="D59" s="20">
        <v>6.01</v>
      </c>
      <c r="E59" s="21">
        <v>0.05</v>
      </c>
      <c r="F59" s="22">
        <v>300</v>
      </c>
      <c r="G59" s="22">
        <f t="shared" si="0"/>
        <v>1803</v>
      </c>
      <c r="H59" s="22">
        <f t="shared" si="1"/>
        <v>90.15</v>
      </c>
      <c r="I59" s="23">
        <f t="shared" si="2"/>
        <v>18.03</v>
      </c>
      <c r="J59" s="23">
        <f t="shared" si="3"/>
        <v>40.5675</v>
      </c>
      <c r="K59" s="23">
        <f t="shared" si="4"/>
        <v>18.03</v>
      </c>
      <c r="L59" s="22">
        <v>0</v>
      </c>
      <c r="M59" s="23">
        <f t="shared" si="5"/>
        <v>13.5225</v>
      </c>
    </row>
    <row r="60" ht="14.25" spans="1:13">
      <c r="A60" s="17">
        <v>56</v>
      </c>
      <c r="B60" s="18" t="s">
        <v>74</v>
      </c>
      <c r="C60" s="19" t="s">
        <v>19</v>
      </c>
      <c r="D60" s="20">
        <v>5.97</v>
      </c>
      <c r="E60" s="21">
        <v>0.05</v>
      </c>
      <c r="F60" s="22">
        <v>300</v>
      </c>
      <c r="G60" s="22">
        <f t="shared" si="0"/>
        <v>1791</v>
      </c>
      <c r="H60" s="22">
        <f t="shared" si="1"/>
        <v>89.55</v>
      </c>
      <c r="I60" s="23">
        <f t="shared" si="2"/>
        <v>17.91</v>
      </c>
      <c r="J60" s="23">
        <f t="shared" si="3"/>
        <v>40.2975</v>
      </c>
      <c r="K60" s="23">
        <f t="shared" si="4"/>
        <v>17.91</v>
      </c>
      <c r="L60" s="22">
        <v>0</v>
      </c>
      <c r="M60" s="23">
        <f t="shared" si="5"/>
        <v>13.4325</v>
      </c>
    </row>
    <row r="61" ht="14.25" spans="1:13">
      <c r="A61" s="17">
        <v>57</v>
      </c>
      <c r="B61" s="18" t="s">
        <v>75</v>
      </c>
      <c r="C61" s="19" t="s">
        <v>19</v>
      </c>
      <c r="D61" s="20">
        <v>5.95</v>
      </c>
      <c r="E61" s="21">
        <v>0.05</v>
      </c>
      <c r="F61" s="22">
        <v>300</v>
      </c>
      <c r="G61" s="22">
        <f t="shared" si="0"/>
        <v>1785</v>
      </c>
      <c r="H61" s="22">
        <f t="shared" si="1"/>
        <v>89.25</v>
      </c>
      <c r="I61" s="23">
        <f t="shared" si="2"/>
        <v>17.85</v>
      </c>
      <c r="J61" s="23">
        <f t="shared" si="3"/>
        <v>40.1625</v>
      </c>
      <c r="K61" s="23">
        <f t="shared" si="4"/>
        <v>17.85</v>
      </c>
      <c r="L61" s="22">
        <v>0</v>
      </c>
      <c r="M61" s="23">
        <f t="shared" si="5"/>
        <v>13.3875</v>
      </c>
    </row>
    <row r="62" ht="14.25" spans="1:13">
      <c r="A62" s="17">
        <v>58</v>
      </c>
      <c r="B62" s="18" t="s">
        <v>76</v>
      </c>
      <c r="C62" s="19" t="s">
        <v>19</v>
      </c>
      <c r="D62" s="20">
        <v>5.88</v>
      </c>
      <c r="E62" s="21">
        <v>0.05</v>
      </c>
      <c r="F62" s="22">
        <v>300</v>
      </c>
      <c r="G62" s="22">
        <f t="shared" si="0"/>
        <v>1764</v>
      </c>
      <c r="H62" s="22">
        <f t="shared" si="1"/>
        <v>88.2</v>
      </c>
      <c r="I62" s="23">
        <f t="shared" si="2"/>
        <v>17.64</v>
      </c>
      <c r="J62" s="23">
        <f t="shared" si="3"/>
        <v>39.69</v>
      </c>
      <c r="K62" s="23">
        <f t="shared" si="4"/>
        <v>17.64</v>
      </c>
      <c r="L62" s="22">
        <v>0</v>
      </c>
      <c r="M62" s="23">
        <f t="shared" si="5"/>
        <v>13.23</v>
      </c>
    </row>
    <row r="63" ht="14.25" spans="1:13">
      <c r="A63" s="17">
        <v>59</v>
      </c>
      <c r="B63" s="18" t="s">
        <v>77</v>
      </c>
      <c r="C63" s="19" t="s">
        <v>19</v>
      </c>
      <c r="D63" s="20">
        <v>5.85</v>
      </c>
      <c r="E63" s="21">
        <v>0.05</v>
      </c>
      <c r="F63" s="22">
        <v>300</v>
      </c>
      <c r="G63" s="22">
        <f t="shared" si="0"/>
        <v>1755</v>
      </c>
      <c r="H63" s="22">
        <f t="shared" si="1"/>
        <v>87.75</v>
      </c>
      <c r="I63" s="23">
        <f t="shared" si="2"/>
        <v>17.55</v>
      </c>
      <c r="J63" s="23">
        <f t="shared" si="3"/>
        <v>39.4875</v>
      </c>
      <c r="K63" s="23">
        <f t="shared" si="4"/>
        <v>17.55</v>
      </c>
      <c r="L63" s="22">
        <v>0</v>
      </c>
      <c r="M63" s="23">
        <f t="shared" si="5"/>
        <v>13.1625</v>
      </c>
    </row>
    <row r="64" ht="14.25" spans="1:13">
      <c r="A64" s="17">
        <v>60</v>
      </c>
      <c r="B64" s="18" t="s">
        <v>78</v>
      </c>
      <c r="C64" s="19" t="s">
        <v>19</v>
      </c>
      <c r="D64" s="20">
        <v>5.84</v>
      </c>
      <c r="E64" s="21">
        <v>0.05</v>
      </c>
      <c r="F64" s="22">
        <v>300</v>
      </c>
      <c r="G64" s="22">
        <f t="shared" si="0"/>
        <v>1752</v>
      </c>
      <c r="H64" s="22">
        <f t="shared" si="1"/>
        <v>87.6</v>
      </c>
      <c r="I64" s="23">
        <f t="shared" si="2"/>
        <v>17.52</v>
      </c>
      <c r="J64" s="23">
        <f t="shared" si="3"/>
        <v>39.42</v>
      </c>
      <c r="K64" s="23">
        <f t="shared" si="4"/>
        <v>17.52</v>
      </c>
      <c r="L64" s="22">
        <v>0</v>
      </c>
      <c r="M64" s="23">
        <f t="shared" si="5"/>
        <v>13.14</v>
      </c>
    </row>
    <row r="65" ht="14.25" spans="1:13">
      <c r="A65" s="17">
        <v>61</v>
      </c>
      <c r="B65" s="18" t="s">
        <v>79</v>
      </c>
      <c r="C65" s="19" t="s">
        <v>19</v>
      </c>
      <c r="D65" s="20">
        <v>5.83</v>
      </c>
      <c r="E65" s="21">
        <v>0.05</v>
      </c>
      <c r="F65" s="22">
        <v>300</v>
      </c>
      <c r="G65" s="22">
        <f t="shared" si="0"/>
        <v>1749</v>
      </c>
      <c r="H65" s="22">
        <f t="shared" si="1"/>
        <v>87.45</v>
      </c>
      <c r="I65" s="23">
        <f t="shared" si="2"/>
        <v>17.49</v>
      </c>
      <c r="J65" s="23">
        <f t="shared" si="3"/>
        <v>39.3525</v>
      </c>
      <c r="K65" s="23">
        <f t="shared" si="4"/>
        <v>17.49</v>
      </c>
      <c r="L65" s="22">
        <v>0</v>
      </c>
      <c r="M65" s="23">
        <f t="shared" si="5"/>
        <v>13.1175</v>
      </c>
    </row>
    <row r="66" ht="14.25" spans="1:13">
      <c r="A66" s="17">
        <v>62</v>
      </c>
      <c r="B66" s="18" t="s">
        <v>80</v>
      </c>
      <c r="C66" s="19" t="s">
        <v>19</v>
      </c>
      <c r="D66" s="20">
        <v>5.73</v>
      </c>
      <c r="E66" s="21">
        <v>0.05</v>
      </c>
      <c r="F66" s="22">
        <v>300</v>
      </c>
      <c r="G66" s="22">
        <f t="shared" si="0"/>
        <v>1719</v>
      </c>
      <c r="H66" s="22">
        <f t="shared" si="1"/>
        <v>85.95</v>
      </c>
      <c r="I66" s="23">
        <f t="shared" si="2"/>
        <v>17.19</v>
      </c>
      <c r="J66" s="23">
        <f t="shared" si="3"/>
        <v>38.6775</v>
      </c>
      <c r="K66" s="23">
        <f t="shared" si="4"/>
        <v>17.19</v>
      </c>
      <c r="L66" s="22">
        <v>0</v>
      </c>
      <c r="M66" s="23">
        <f t="shared" si="5"/>
        <v>12.8925</v>
      </c>
    </row>
    <row r="67" ht="14.25" spans="1:13">
      <c r="A67" s="17">
        <v>63</v>
      </c>
      <c r="B67" s="18" t="s">
        <v>81</v>
      </c>
      <c r="C67" s="19" t="s">
        <v>19</v>
      </c>
      <c r="D67" s="20">
        <v>5.62</v>
      </c>
      <c r="E67" s="21">
        <v>0.05</v>
      </c>
      <c r="F67" s="22">
        <v>300</v>
      </c>
      <c r="G67" s="22">
        <f t="shared" si="0"/>
        <v>1686</v>
      </c>
      <c r="H67" s="22">
        <f t="shared" si="1"/>
        <v>84.3</v>
      </c>
      <c r="I67" s="23">
        <f t="shared" si="2"/>
        <v>16.86</v>
      </c>
      <c r="J67" s="23">
        <f t="shared" si="3"/>
        <v>37.935</v>
      </c>
      <c r="K67" s="23">
        <f t="shared" si="4"/>
        <v>16.86</v>
      </c>
      <c r="L67" s="22">
        <v>0</v>
      </c>
      <c r="M67" s="23">
        <f t="shared" si="5"/>
        <v>12.645</v>
      </c>
    </row>
    <row r="68" ht="14.25" spans="1:13">
      <c r="A68" s="17">
        <v>64</v>
      </c>
      <c r="B68" s="18" t="s">
        <v>82</v>
      </c>
      <c r="C68" s="19" t="s">
        <v>19</v>
      </c>
      <c r="D68" s="20">
        <v>5.57</v>
      </c>
      <c r="E68" s="21">
        <v>0.05</v>
      </c>
      <c r="F68" s="22">
        <v>300</v>
      </c>
      <c r="G68" s="22">
        <f t="shared" si="0"/>
        <v>1671</v>
      </c>
      <c r="H68" s="22">
        <f t="shared" si="1"/>
        <v>83.55</v>
      </c>
      <c r="I68" s="23">
        <f t="shared" si="2"/>
        <v>16.71</v>
      </c>
      <c r="J68" s="23">
        <f t="shared" si="3"/>
        <v>37.5975</v>
      </c>
      <c r="K68" s="23">
        <f t="shared" si="4"/>
        <v>16.71</v>
      </c>
      <c r="L68" s="22">
        <v>0</v>
      </c>
      <c r="M68" s="23">
        <f t="shared" si="5"/>
        <v>12.5325</v>
      </c>
    </row>
    <row r="69" ht="14.25" spans="1:13">
      <c r="A69" s="17">
        <v>65</v>
      </c>
      <c r="B69" s="18" t="s">
        <v>83</v>
      </c>
      <c r="C69" s="19" t="s">
        <v>19</v>
      </c>
      <c r="D69" s="20">
        <v>5.57</v>
      </c>
      <c r="E69" s="21">
        <v>0.05</v>
      </c>
      <c r="F69" s="22">
        <v>300</v>
      </c>
      <c r="G69" s="22">
        <f t="shared" si="0"/>
        <v>1671</v>
      </c>
      <c r="H69" s="22">
        <f t="shared" si="1"/>
        <v>83.55</v>
      </c>
      <c r="I69" s="23">
        <f t="shared" si="2"/>
        <v>16.71</v>
      </c>
      <c r="J69" s="23">
        <f t="shared" si="3"/>
        <v>37.5975</v>
      </c>
      <c r="K69" s="23">
        <f t="shared" si="4"/>
        <v>16.71</v>
      </c>
      <c r="L69" s="22">
        <v>0</v>
      </c>
      <c r="M69" s="23">
        <f t="shared" si="5"/>
        <v>12.5325</v>
      </c>
    </row>
    <row r="70" ht="14.25" spans="1:13">
      <c r="A70" s="17">
        <v>66</v>
      </c>
      <c r="B70" s="18" t="s">
        <v>84</v>
      </c>
      <c r="C70" s="19" t="s">
        <v>19</v>
      </c>
      <c r="D70" s="20">
        <v>5.54</v>
      </c>
      <c r="E70" s="21">
        <v>0.05</v>
      </c>
      <c r="F70" s="22">
        <v>300</v>
      </c>
      <c r="G70" s="22">
        <f t="shared" ref="G70:G133" si="6">D70*F70</f>
        <v>1662</v>
      </c>
      <c r="H70" s="22">
        <f t="shared" ref="H70:H133" si="7">D70*15</f>
        <v>83.1</v>
      </c>
      <c r="I70" s="23">
        <f t="shared" ref="I70:I133" si="8">H70*0.2</f>
        <v>16.62</v>
      </c>
      <c r="J70" s="23">
        <f t="shared" ref="J70:J133" si="9">H70*0.45</f>
        <v>37.395</v>
      </c>
      <c r="K70" s="23">
        <f t="shared" ref="K70:K133" si="10">H70*0.2</f>
        <v>16.62</v>
      </c>
      <c r="L70" s="22">
        <v>0</v>
      </c>
      <c r="M70" s="23">
        <f t="shared" ref="M70:M133" si="11">H70*0.15</f>
        <v>12.465</v>
      </c>
    </row>
    <row r="71" ht="14.25" spans="1:13">
      <c r="A71" s="17">
        <v>67</v>
      </c>
      <c r="B71" s="18" t="s">
        <v>85</v>
      </c>
      <c r="C71" s="19" t="s">
        <v>19</v>
      </c>
      <c r="D71" s="20">
        <v>5.42</v>
      </c>
      <c r="E71" s="21">
        <v>0.05</v>
      </c>
      <c r="F71" s="22">
        <v>300</v>
      </c>
      <c r="G71" s="22">
        <f t="shared" si="6"/>
        <v>1626</v>
      </c>
      <c r="H71" s="22">
        <f t="shared" si="7"/>
        <v>81.3</v>
      </c>
      <c r="I71" s="23">
        <f t="shared" si="8"/>
        <v>16.26</v>
      </c>
      <c r="J71" s="23">
        <f t="shared" si="9"/>
        <v>36.585</v>
      </c>
      <c r="K71" s="23">
        <f t="shared" si="10"/>
        <v>16.26</v>
      </c>
      <c r="L71" s="22">
        <v>0</v>
      </c>
      <c r="M71" s="23">
        <f t="shared" si="11"/>
        <v>12.195</v>
      </c>
    </row>
    <row r="72" ht="14.25" spans="1:13">
      <c r="A72" s="17">
        <v>68</v>
      </c>
      <c r="B72" s="18" t="s">
        <v>86</v>
      </c>
      <c r="C72" s="19" t="s">
        <v>19</v>
      </c>
      <c r="D72" s="20">
        <v>5.42</v>
      </c>
      <c r="E72" s="21">
        <v>0.05</v>
      </c>
      <c r="F72" s="22">
        <v>300</v>
      </c>
      <c r="G72" s="22">
        <f t="shared" si="6"/>
        <v>1626</v>
      </c>
      <c r="H72" s="22">
        <f t="shared" si="7"/>
        <v>81.3</v>
      </c>
      <c r="I72" s="23">
        <f t="shared" si="8"/>
        <v>16.26</v>
      </c>
      <c r="J72" s="23">
        <f t="shared" si="9"/>
        <v>36.585</v>
      </c>
      <c r="K72" s="23">
        <f t="shared" si="10"/>
        <v>16.26</v>
      </c>
      <c r="L72" s="22">
        <v>0</v>
      </c>
      <c r="M72" s="23">
        <f t="shared" si="11"/>
        <v>12.195</v>
      </c>
    </row>
    <row r="73" ht="14.25" spans="1:13">
      <c r="A73" s="17">
        <v>69</v>
      </c>
      <c r="B73" s="18" t="s">
        <v>87</v>
      </c>
      <c r="C73" s="19" t="s">
        <v>19</v>
      </c>
      <c r="D73" s="20">
        <v>5.33</v>
      </c>
      <c r="E73" s="21">
        <v>0.05</v>
      </c>
      <c r="F73" s="22">
        <v>300</v>
      </c>
      <c r="G73" s="22">
        <f t="shared" si="6"/>
        <v>1599</v>
      </c>
      <c r="H73" s="22">
        <f t="shared" si="7"/>
        <v>79.95</v>
      </c>
      <c r="I73" s="23">
        <f t="shared" si="8"/>
        <v>15.99</v>
      </c>
      <c r="J73" s="23">
        <f t="shared" si="9"/>
        <v>35.9775</v>
      </c>
      <c r="K73" s="23">
        <f t="shared" si="10"/>
        <v>15.99</v>
      </c>
      <c r="L73" s="22">
        <v>0</v>
      </c>
      <c r="M73" s="23">
        <f t="shared" si="11"/>
        <v>11.9925</v>
      </c>
    </row>
    <row r="74" ht="14.25" spans="1:13">
      <c r="A74" s="17">
        <v>70</v>
      </c>
      <c r="B74" s="18" t="s">
        <v>88</v>
      </c>
      <c r="C74" s="19" t="s">
        <v>19</v>
      </c>
      <c r="D74" s="20">
        <v>5.28</v>
      </c>
      <c r="E74" s="21">
        <v>0.05</v>
      </c>
      <c r="F74" s="22">
        <v>300</v>
      </c>
      <c r="G74" s="22">
        <f t="shared" si="6"/>
        <v>1584</v>
      </c>
      <c r="H74" s="22">
        <f t="shared" si="7"/>
        <v>79.2</v>
      </c>
      <c r="I74" s="23">
        <f t="shared" si="8"/>
        <v>15.84</v>
      </c>
      <c r="J74" s="23">
        <f t="shared" si="9"/>
        <v>35.64</v>
      </c>
      <c r="K74" s="23">
        <f t="shared" si="10"/>
        <v>15.84</v>
      </c>
      <c r="L74" s="22">
        <v>0</v>
      </c>
      <c r="M74" s="23">
        <f t="shared" si="11"/>
        <v>11.88</v>
      </c>
    </row>
    <row r="75" ht="14.25" spans="1:13">
      <c r="A75" s="17">
        <v>71</v>
      </c>
      <c r="B75" s="18" t="s">
        <v>89</v>
      </c>
      <c r="C75" s="19" t="s">
        <v>19</v>
      </c>
      <c r="D75" s="20">
        <v>5.15</v>
      </c>
      <c r="E75" s="21">
        <v>0.05</v>
      </c>
      <c r="F75" s="22">
        <v>300</v>
      </c>
      <c r="G75" s="22">
        <f t="shared" si="6"/>
        <v>1545</v>
      </c>
      <c r="H75" s="22">
        <f t="shared" si="7"/>
        <v>77.25</v>
      </c>
      <c r="I75" s="23">
        <f t="shared" si="8"/>
        <v>15.45</v>
      </c>
      <c r="J75" s="23">
        <f t="shared" si="9"/>
        <v>34.7625</v>
      </c>
      <c r="K75" s="23">
        <f t="shared" si="10"/>
        <v>15.45</v>
      </c>
      <c r="L75" s="22">
        <v>0</v>
      </c>
      <c r="M75" s="23">
        <f t="shared" si="11"/>
        <v>11.5875</v>
      </c>
    </row>
    <row r="76" ht="14.25" spans="1:13">
      <c r="A76" s="17">
        <v>72</v>
      </c>
      <c r="B76" s="18" t="s">
        <v>90</v>
      </c>
      <c r="C76" s="19" t="s">
        <v>19</v>
      </c>
      <c r="D76" s="20">
        <v>5.15</v>
      </c>
      <c r="E76" s="21">
        <v>0.05</v>
      </c>
      <c r="F76" s="22">
        <v>300</v>
      </c>
      <c r="G76" s="22">
        <f t="shared" si="6"/>
        <v>1545</v>
      </c>
      <c r="H76" s="22">
        <f t="shared" si="7"/>
        <v>77.25</v>
      </c>
      <c r="I76" s="23">
        <f t="shared" si="8"/>
        <v>15.45</v>
      </c>
      <c r="J76" s="23">
        <f t="shared" si="9"/>
        <v>34.7625</v>
      </c>
      <c r="K76" s="23">
        <f t="shared" si="10"/>
        <v>15.45</v>
      </c>
      <c r="L76" s="22">
        <v>0</v>
      </c>
      <c r="M76" s="23">
        <f t="shared" si="11"/>
        <v>11.5875</v>
      </c>
    </row>
    <row r="77" ht="14.25" spans="1:13">
      <c r="A77" s="17">
        <v>73</v>
      </c>
      <c r="B77" s="18" t="s">
        <v>91</v>
      </c>
      <c r="C77" s="19" t="s">
        <v>19</v>
      </c>
      <c r="D77" s="20">
        <v>5.14</v>
      </c>
      <c r="E77" s="21">
        <v>0.05</v>
      </c>
      <c r="F77" s="22">
        <v>300</v>
      </c>
      <c r="G77" s="22">
        <f t="shared" si="6"/>
        <v>1542</v>
      </c>
      <c r="H77" s="22">
        <f t="shared" si="7"/>
        <v>77.1</v>
      </c>
      <c r="I77" s="23">
        <f t="shared" si="8"/>
        <v>15.42</v>
      </c>
      <c r="J77" s="23">
        <f t="shared" si="9"/>
        <v>34.695</v>
      </c>
      <c r="K77" s="23">
        <f t="shared" si="10"/>
        <v>15.42</v>
      </c>
      <c r="L77" s="22">
        <v>0</v>
      </c>
      <c r="M77" s="23">
        <f t="shared" si="11"/>
        <v>11.565</v>
      </c>
    </row>
    <row r="78" ht="14.25" spans="1:13">
      <c r="A78" s="17">
        <v>74</v>
      </c>
      <c r="B78" s="18" t="s">
        <v>92</v>
      </c>
      <c r="C78" s="19" t="s">
        <v>19</v>
      </c>
      <c r="D78" s="20">
        <v>5.14</v>
      </c>
      <c r="E78" s="21">
        <v>0.05</v>
      </c>
      <c r="F78" s="22">
        <v>300</v>
      </c>
      <c r="G78" s="22">
        <f t="shared" si="6"/>
        <v>1542</v>
      </c>
      <c r="H78" s="22">
        <f t="shared" si="7"/>
        <v>77.1</v>
      </c>
      <c r="I78" s="23">
        <f t="shared" si="8"/>
        <v>15.42</v>
      </c>
      <c r="J78" s="23">
        <f t="shared" si="9"/>
        <v>34.695</v>
      </c>
      <c r="K78" s="23">
        <f t="shared" si="10"/>
        <v>15.42</v>
      </c>
      <c r="L78" s="22">
        <v>0</v>
      </c>
      <c r="M78" s="23">
        <f t="shared" si="11"/>
        <v>11.565</v>
      </c>
    </row>
    <row r="79" ht="14.25" spans="1:13">
      <c r="A79" s="17">
        <v>75</v>
      </c>
      <c r="B79" s="18" t="s">
        <v>93</v>
      </c>
      <c r="C79" s="19" t="s">
        <v>19</v>
      </c>
      <c r="D79" s="20">
        <v>5.1</v>
      </c>
      <c r="E79" s="21">
        <v>0.05</v>
      </c>
      <c r="F79" s="22">
        <v>300</v>
      </c>
      <c r="G79" s="22">
        <f t="shared" si="6"/>
        <v>1530</v>
      </c>
      <c r="H79" s="22">
        <f t="shared" si="7"/>
        <v>76.5</v>
      </c>
      <c r="I79" s="23">
        <f t="shared" si="8"/>
        <v>15.3</v>
      </c>
      <c r="J79" s="23">
        <f t="shared" si="9"/>
        <v>34.425</v>
      </c>
      <c r="K79" s="23">
        <f t="shared" si="10"/>
        <v>15.3</v>
      </c>
      <c r="L79" s="22">
        <v>0</v>
      </c>
      <c r="M79" s="23">
        <f t="shared" si="11"/>
        <v>11.475</v>
      </c>
    </row>
    <row r="80" ht="14.25" spans="1:13">
      <c r="A80" s="17">
        <v>76</v>
      </c>
      <c r="B80" s="18" t="s">
        <v>94</v>
      </c>
      <c r="C80" s="19" t="s">
        <v>19</v>
      </c>
      <c r="D80" s="20">
        <v>5.09</v>
      </c>
      <c r="E80" s="21">
        <v>0.05</v>
      </c>
      <c r="F80" s="22">
        <v>300</v>
      </c>
      <c r="G80" s="22">
        <f t="shared" si="6"/>
        <v>1527</v>
      </c>
      <c r="H80" s="22">
        <f t="shared" si="7"/>
        <v>76.35</v>
      </c>
      <c r="I80" s="23">
        <f t="shared" si="8"/>
        <v>15.27</v>
      </c>
      <c r="J80" s="23">
        <f t="shared" si="9"/>
        <v>34.3575</v>
      </c>
      <c r="K80" s="23">
        <f t="shared" si="10"/>
        <v>15.27</v>
      </c>
      <c r="L80" s="22">
        <v>0</v>
      </c>
      <c r="M80" s="23">
        <f t="shared" si="11"/>
        <v>11.4525</v>
      </c>
    </row>
    <row r="81" ht="14.25" spans="1:13">
      <c r="A81" s="17">
        <v>77</v>
      </c>
      <c r="B81" s="18" t="s">
        <v>95</v>
      </c>
      <c r="C81" s="19" t="s">
        <v>19</v>
      </c>
      <c r="D81" s="20">
        <v>5.07</v>
      </c>
      <c r="E81" s="21">
        <v>0.05</v>
      </c>
      <c r="F81" s="22">
        <v>300</v>
      </c>
      <c r="G81" s="22">
        <f t="shared" si="6"/>
        <v>1521</v>
      </c>
      <c r="H81" s="22">
        <f t="shared" si="7"/>
        <v>76.05</v>
      </c>
      <c r="I81" s="23">
        <f t="shared" si="8"/>
        <v>15.21</v>
      </c>
      <c r="J81" s="23">
        <f t="shared" si="9"/>
        <v>34.2225</v>
      </c>
      <c r="K81" s="23">
        <f t="shared" si="10"/>
        <v>15.21</v>
      </c>
      <c r="L81" s="22">
        <v>0</v>
      </c>
      <c r="M81" s="23">
        <f t="shared" si="11"/>
        <v>11.4075</v>
      </c>
    </row>
    <row r="82" ht="14.25" spans="1:13">
      <c r="A82" s="17">
        <v>78</v>
      </c>
      <c r="B82" s="18" t="s">
        <v>96</v>
      </c>
      <c r="C82" s="19" t="s">
        <v>19</v>
      </c>
      <c r="D82" s="20">
        <v>5.07</v>
      </c>
      <c r="E82" s="21">
        <v>0.05</v>
      </c>
      <c r="F82" s="22">
        <v>300</v>
      </c>
      <c r="G82" s="22">
        <f t="shared" si="6"/>
        <v>1521</v>
      </c>
      <c r="H82" s="22">
        <f t="shared" si="7"/>
        <v>76.05</v>
      </c>
      <c r="I82" s="23">
        <f t="shared" si="8"/>
        <v>15.21</v>
      </c>
      <c r="J82" s="23">
        <f t="shared" si="9"/>
        <v>34.2225</v>
      </c>
      <c r="K82" s="23">
        <f t="shared" si="10"/>
        <v>15.21</v>
      </c>
      <c r="L82" s="22">
        <v>0</v>
      </c>
      <c r="M82" s="23">
        <f t="shared" si="11"/>
        <v>11.4075</v>
      </c>
    </row>
    <row r="83" ht="14.25" spans="1:13">
      <c r="A83" s="17">
        <v>79</v>
      </c>
      <c r="B83" s="18" t="s">
        <v>97</v>
      </c>
      <c r="C83" s="19" t="s">
        <v>19</v>
      </c>
      <c r="D83" s="20">
        <v>5.06</v>
      </c>
      <c r="E83" s="21">
        <v>0.05</v>
      </c>
      <c r="F83" s="22">
        <v>300</v>
      </c>
      <c r="G83" s="22">
        <f t="shared" si="6"/>
        <v>1518</v>
      </c>
      <c r="H83" s="22">
        <f t="shared" si="7"/>
        <v>75.9</v>
      </c>
      <c r="I83" s="23">
        <f t="shared" si="8"/>
        <v>15.18</v>
      </c>
      <c r="J83" s="23">
        <f t="shared" si="9"/>
        <v>34.155</v>
      </c>
      <c r="K83" s="23">
        <f t="shared" si="10"/>
        <v>15.18</v>
      </c>
      <c r="L83" s="22">
        <v>0</v>
      </c>
      <c r="M83" s="23">
        <f t="shared" si="11"/>
        <v>11.385</v>
      </c>
    </row>
    <row r="84" ht="14.25" spans="1:13">
      <c r="A84" s="17">
        <v>80</v>
      </c>
      <c r="B84" s="18" t="s">
        <v>98</v>
      </c>
      <c r="C84" s="19" t="s">
        <v>19</v>
      </c>
      <c r="D84" s="20">
        <v>5.04</v>
      </c>
      <c r="E84" s="21">
        <v>0.05</v>
      </c>
      <c r="F84" s="22">
        <v>300</v>
      </c>
      <c r="G84" s="22">
        <f t="shared" si="6"/>
        <v>1512</v>
      </c>
      <c r="H84" s="22">
        <f t="shared" si="7"/>
        <v>75.6</v>
      </c>
      <c r="I84" s="23">
        <f t="shared" si="8"/>
        <v>15.12</v>
      </c>
      <c r="J84" s="23">
        <f t="shared" si="9"/>
        <v>34.02</v>
      </c>
      <c r="K84" s="23">
        <f t="shared" si="10"/>
        <v>15.12</v>
      </c>
      <c r="L84" s="22">
        <v>0</v>
      </c>
      <c r="M84" s="23">
        <f t="shared" si="11"/>
        <v>11.34</v>
      </c>
    </row>
    <row r="85" ht="14.25" spans="1:13">
      <c r="A85" s="17">
        <v>81</v>
      </c>
      <c r="B85" s="18" t="s">
        <v>99</v>
      </c>
      <c r="C85" s="19" t="s">
        <v>19</v>
      </c>
      <c r="D85" s="20">
        <v>5</v>
      </c>
      <c r="E85" s="21">
        <v>0.05</v>
      </c>
      <c r="F85" s="22">
        <v>300</v>
      </c>
      <c r="G85" s="22">
        <f t="shared" si="6"/>
        <v>1500</v>
      </c>
      <c r="H85" s="22">
        <f t="shared" si="7"/>
        <v>75</v>
      </c>
      <c r="I85" s="23">
        <f t="shared" si="8"/>
        <v>15</v>
      </c>
      <c r="J85" s="23">
        <f t="shared" si="9"/>
        <v>33.75</v>
      </c>
      <c r="K85" s="23">
        <f t="shared" si="10"/>
        <v>15</v>
      </c>
      <c r="L85" s="22">
        <v>0</v>
      </c>
      <c r="M85" s="23">
        <f t="shared" si="11"/>
        <v>11.25</v>
      </c>
    </row>
    <row r="86" ht="14.25" spans="1:13">
      <c r="A86" s="17">
        <v>82</v>
      </c>
      <c r="B86" s="18" t="s">
        <v>100</v>
      </c>
      <c r="C86" s="19" t="s">
        <v>19</v>
      </c>
      <c r="D86" s="20">
        <v>4.96</v>
      </c>
      <c r="E86" s="21">
        <v>0.05</v>
      </c>
      <c r="F86" s="22">
        <v>300</v>
      </c>
      <c r="G86" s="22">
        <f t="shared" si="6"/>
        <v>1488</v>
      </c>
      <c r="H86" s="22">
        <f t="shared" si="7"/>
        <v>74.4</v>
      </c>
      <c r="I86" s="23">
        <f t="shared" si="8"/>
        <v>14.88</v>
      </c>
      <c r="J86" s="23">
        <f t="shared" si="9"/>
        <v>33.48</v>
      </c>
      <c r="K86" s="23">
        <f t="shared" si="10"/>
        <v>14.88</v>
      </c>
      <c r="L86" s="22">
        <v>0</v>
      </c>
      <c r="M86" s="23">
        <f t="shared" si="11"/>
        <v>11.16</v>
      </c>
    </row>
    <row r="87" ht="14.25" spans="1:13">
      <c r="A87" s="17">
        <v>83</v>
      </c>
      <c r="B87" s="18" t="s">
        <v>101</v>
      </c>
      <c r="C87" s="19" t="s">
        <v>19</v>
      </c>
      <c r="D87" s="20">
        <v>4.82</v>
      </c>
      <c r="E87" s="21">
        <v>0.05</v>
      </c>
      <c r="F87" s="22">
        <v>300</v>
      </c>
      <c r="G87" s="22">
        <f t="shared" si="6"/>
        <v>1446</v>
      </c>
      <c r="H87" s="22">
        <f t="shared" si="7"/>
        <v>72.3</v>
      </c>
      <c r="I87" s="23">
        <f t="shared" si="8"/>
        <v>14.46</v>
      </c>
      <c r="J87" s="23">
        <f t="shared" si="9"/>
        <v>32.535</v>
      </c>
      <c r="K87" s="23">
        <f t="shared" si="10"/>
        <v>14.46</v>
      </c>
      <c r="L87" s="22">
        <v>0</v>
      </c>
      <c r="M87" s="23">
        <f t="shared" si="11"/>
        <v>10.845</v>
      </c>
    </row>
    <row r="88" ht="14.25" spans="1:13">
      <c r="A88" s="17">
        <v>84</v>
      </c>
      <c r="B88" s="18" t="s">
        <v>102</v>
      </c>
      <c r="C88" s="19" t="s">
        <v>19</v>
      </c>
      <c r="D88" s="20">
        <v>4.78</v>
      </c>
      <c r="E88" s="21">
        <v>0.05</v>
      </c>
      <c r="F88" s="22">
        <v>300</v>
      </c>
      <c r="G88" s="22">
        <f t="shared" si="6"/>
        <v>1434</v>
      </c>
      <c r="H88" s="22">
        <f t="shared" si="7"/>
        <v>71.7</v>
      </c>
      <c r="I88" s="23">
        <f t="shared" si="8"/>
        <v>14.34</v>
      </c>
      <c r="J88" s="23">
        <f t="shared" si="9"/>
        <v>32.265</v>
      </c>
      <c r="K88" s="23">
        <f t="shared" si="10"/>
        <v>14.34</v>
      </c>
      <c r="L88" s="22">
        <v>0</v>
      </c>
      <c r="M88" s="23">
        <f t="shared" si="11"/>
        <v>10.755</v>
      </c>
    </row>
    <row r="89" ht="14.25" spans="1:13">
      <c r="A89" s="17">
        <v>85</v>
      </c>
      <c r="B89" s="18" t="s">
        <v>103</v>
      </c>
      <c r="C89" s="19" t="s">
        <v>19</v>
      </c>
      <c r="D89" s="20">
        <v>4.75</v>
      </c>
      <c r="E89" s="21">
        <v>0.05</v>
      </c>
      <c r="F89" s="22">
        <v>300</v>
      </c>
      <c r="G89" s="22">
        <f t="shared" si="6"/>
        <v>1425</v>
      </c>
      <c r="H89" s="22">
        <f t="shared" si="7"/>
        <v>71.25</v>
      </c>
      <c r="I89" s="23">
        <f t="shared" si="8"/>
        <v>14.25</v>
      </c>
      <c r="J89" s="23">
        <f t="shared" si="9"/>
        <v>32.0625</v>
      </c>
      <c r="K89" s="23">
        <f t="shared" si="10"/>
        <v>14.25</v>
      </c>
      <c r="L89" s="22">
        <v>0</v>
      </c>
      <c r="M89" s="23">
        <f t="shared" si="11"/>
        <v>10.6875</v>
      </c>
    </row>
    <row r="90" ht="14.25" spans="1:13">
      <c r="A90" s="17">
        <v>86</v>
      </c>
      <c r="B90" s="18" t="s">
        <v>104</v>
      </c>
      <c r="C90" s="19" t="s">
        <v>19</v>
      </c>
      <c r="D90" s="20">
        <v>4.68</v>
      </c>
      <c r="E90" s="21">
        <v>0.05</v>
      </c>
      <c r="F90" s="22">
        <v>300</v>
      </c>
      <c r="G90" s="22">
        <f t="shared" si="6"/>
        <v>1404</v>
      </c>
      <c r="H90" s="22">
        <f t="shared" si="7"/>
        <v>70.2</v>
      </c>
      <c r="I90" s="23">
        <f t="shared" si="8"/>
        <v>14.04</v>
      </c>
      <c r="J90" s="23">
        <f t="shared" si="9"/>
        <v>31.59</v>
      </c>
      <c r="K90" s="23">
        <f t="shared" si="10"/>
        <v>14.04</v>
      </c>
      <c r="L90" s="22">
        <v>0</v>
      </c>
      <c r="M90" s="23">
        <f t="shared" si="11"/>
        <v>10.53</v>
      </c>
    </row>
    <row r="91" ht="14.25" spans="1:13">
      <c r="A91" s="17">
        <v>87</v>
      </c>
      <c r="B91" s="18" t="s">
        <v>105</v>
      </c>
      <c r="C91" s="19" t="s">
        <v>19</v>
      </c>
      <c r="D91" s="20">
        <v>4.64</v>
      </c>
      <c r="E91" s="21">
        <v>0.05</v>
      </c>
      <c r="F91" s="22">
        <v>300</v>
      </c>
      <c r="G91" s="22">
        <f t="shared" si="6"/>
        <v>1392</v>
      </c>
      <c r="H91" s="22">
        <f t="shared" si="7"/>
        <v>69.6</v>
      </c>
      <c r="I91" s="23">
        <f t="shared" si="8"/>
        <v>13.92</v>
      </c>
      <c r="J91" s="23">
        <f t="shared" si="9"/>
        <v>31.32</v>
      </c>
      <c r="K91" s="23">
        <f t="shared" si="10"/>
        <v>13.92</v>
      </c>
      <c r="L91" s="22">
        <v>0</v>
      </c>
      <c r="M91" s="23">
        <f t="shared" si="11"/>
        <v>10.44</v>
      </c>
    </row>
    <row r="92" ht="14.25" spans="1:13">
      <c r="A92" s="17">
        <v>88</v>
      </c>
      <c r="B92" s="18" t="s">
        <v>106</v>
      </c>
      <c r="C92" s="19" t="s">
        <v>19</v>
      </c>
      <c r="D92" s="20">
        <v>4.61</v>
      </c>
      <c r="E92" s="21">
        <v>0.05</v>
      </c>
      <c r="F92" s="22">
        <v>300</v>
      </c>
      <c r="G92" s="22">
        <f t="shared" si="6"/>
        <v>1383</v>
      </c>
      <c r="H92" s="22">
        <f t="shared" si="7"/>
        <v>69.15</v>
      </c>
      <c r="I92" s="23">
        <f t="shared" si="8"/>
        <v>13.83</v>
      </c>
      <c r="J92" s="23">
        <f t="shared" si="9"/>
        <v>31.1175</v>
      </c>
      <c r="K92" s="23">
        <f t="shared" si="10"/>
        <v>13.83</v>
      </c>
      <c r="L92" s="22">
        <v>0</v>
      </c>
      <c r="M92" s="23">
        <f t="shared" si="11"/>
        <v>10.3725</v>
      </c>
    </row>
    <row r="93" ht="14.25" spans="1:13">
      <c r="A93" s="17">
        <v>89</v>
      </c>
      <c r="B93" s="18" t="s">
        <v>107</v>
      </c>
      <c r="C93" s="19" t="s">
        <v>19</v>
      </c>
      <c r="D93" s="20">
        <v>4.59</v>
      </c>
      <c r="E93" s="21">
        <v>0.05</v>
      </c>
      <c r="F93" s="22">
        <v>300</v>
      </c>
      <c r="G93" s="22">
        <f t="shared" si="6"/>
        <v>1377</v>
      </c>
      <c r="H93" s="22">
        <f t="shared" si="7"/>
        <v>68.85</v>
      </c>
      <c r="I93" s="23">
        <f t="shared" si="8"/>
        <v>13.77</v>
      </c>
      <c r="J93" s="23">
        <f t="shared" si="9"/>
        <v>30.9825</v>
      </c>
      <c r="K93" s="23">
        <f t="shared" si="10"/>
        <v>13.77</v>
      </c>
      <c r="L93" s="22">
        <v>0</v>
      </c>
      <c r="M93" s="23">
        <f t="shared" si="11"/>
        <v>10.3275</v>
      </c>
    </row>
    <row r="94" ht="14.25" spans="1:13">
      <c r="A94" s="17">
        <v>90</v>
      </c>
      <c r="B94" s="18" t="s">
        <v>108</v>
      </c>
      <c r="C94" s="19" t="s">
        <v>19</v>
      </c>
      <c r="D94" s="20">
        <v>4.58</v>
      </c>
      <c r="E94" s="21">
        <v>0.05</v>
      </c>
      <c r="F94" s="22">
        <v>300</v>
      </c>
      <c r="G94" s="22">
        <f t="shared" si="6"/>
        <v>1374</v>
      </c>
      <c r="H94" s="22">
        <f t="shared" si="7"/>
        <v>68.7</v>
      </c>
      <c r="I94" s="23">
        <f t="shared" si="8"/>
        <v>13.74</v>
      </c>
      <c r="J94" s="23">
        <f t="shared" si="9"/>
        <v>30.915</v>
      </c>
      <c r="K94" s="23">
        <f t="shared" si="10"/>
        <v>13.74</v>
      </c>
      <c r="L94" s="22">
        <v>0</v>
      </c>
      <c r="M94" s="23">
        <f t="shared" si="11"/>
        <v>10.305</v>
      </c>
    </row>
    <row r="95" ht="14.25" spans="1:13">
      <c r="A95" s="17">
        <v>91</v>
      </c>
      <c r="B95" s="18" t="s">
        <v>109</v>
      </c>
      <c r="C95" s="19" t="s">
        <v>19</v>
      </c>
      <c r="D95" s="20">
        <v>4.5</v>
      </c>
      <c r="E95" s="21">
        <v>0.05</v>
      </c>
      <c r="F95" s="22">
        <v>300</v>
      </c>
      <c r="G95" s="22">
        <f t="shared" si="6"/>
        <v>1350</v>
      </c>
      <c r="H95" s="22">
        <f t="shared" si="7"/>
        <v>67.5</v>
      </c>
      <c r="I95" s="23">
        <f t="shared" si="8"/>
        <v>13.5</v>
      </c>
      <c r="J95" s="23">
        <f t="shared" si="9"/>
        <v>30.375</v>
      </c>
      <c r="K95" s="23">
        <f t="shared" si="10"/>
        <v>13.5</v>
      </c>
      <c r="L95" s="22">
        <v>0</v>
      </c>
      <c r="M95" s="23">
        <f t="shared" si="11"/>
        <v>10.125</v>
      </c>
    </row>
    <row r="96" ht="14.25" spans="1:13">
      <c r="A96" s="17">
        <v>92</v>
      </c>
      <c r="B96" s="18" t="s">
        <v>110</v>
      </c>
      <c r="C96" s="19" t="s">
        <v>19</v>
      </c>
      <c r="D96" s="20">
        <v>4.27</v>
      </c>
      <c r="E96" s="21">
        <v>0.05</v>
      </c>
      <c r="F96" s="22">
        <v>300</v>
      </c>
      <c r="G96" s="22">
        <f t="shared" si="6"/>
        <v>1281</v>
      </c>
      <c r="H96" s="22">
        <f t="shared" si="7"/>
        <v>64.05</v>
      </c>
      <c r="I96" s="23">
        <f t="shared" si="8"/>
        <v>12.81</v>
      </c>
      <c r="J96" s="23">
        <f t="shared" si="9"/>
        <v>28.8225</v>
      </c>
      <c r="K96" s="23">
        <f t="shared" si="10"/>
        <v>12.81</v>
      </c>
      <c r="L96" s="22">
        <v>0</v>
      </c>
      <c r="M96" s="23">
        <f t="shared" si="11"/>
        <v>9.6075</v>
      </c>
    </row>
    <row r="97" ht="14.25" spans="1:13">
      <c r="A97" s="17">
        <v>93</v>
      </c>
      <c r="B97" s="18" t="s">
        <v>111</v>
      </c>
      <c r="C97" s="19" t="s">
        <v>19</v>
      </c>
      <c r="D97" s="20">
        <v>4.26</v>
      </c>
      <c r="E97" s="21">
        <v>0.05</v>
      </c>
      <c r="F97" s="22">
        <v>300</v>
      </c>
      <c r="G97" s="22">
        <f t="shared" si="6"/>
        <v>1278</v>
      </c>
      <c r="H97" s="22">
        <f t="shared" si="7"/>
        <v>63.9</v>
      </c>
      <c r="I97" s="23">
        <f t="shared" si="8"/>
        <v>12.78</v>
      </c>
      <c r="J97" s="23">
        <f t="shared" si="9"/>
        <v>28.755</v>
      </c>
      <c r="K97" s="23">
        <f t="shared" si="10"/>
        <v>12.78</v>
      </c>
      <c r="L97" s="22">
        <v>0</v>
      </c>
      <c r="M97" s="23">
        <f t="shared" si="11"/>
        <v>9.585</v>
      </c>
    </row>
    <row r="98" ht="14.25" spans="1:13">
      <c r="A98" s="17">
        <v>94</v>
      </c>
      <c r="B98" s="18" t="s">
        <v>112</v>
      </c>
      <c r="C98" s="19" t="s">
        <v>19</v>
      </c>
      <c r="D98" s="20">
        <v>4.2</v>
      </c>
      <c r="E98" s="21">
        <v>0.05</v>
      </c>
      <c r="F98" s="22">
        <v>300</v>
      </c>
      <c r="G98" s="22">
        <f t="shared" si="6"/>
        <v>1260</v>
      </c>
      <c r="H98" s="22">
        <f t="shared" si="7"/>
        <v>63</v>
      </c>
      <c r="I98" s="23">
        <f t="shared" si="8"/>
        <v>12.6</v>
      </c>
      <c r="J98" s="23">
        <f t="shared" si="9"/>
        <v>28.35</v>
      </c>
      <c r="K98" s="23">
        <f t="shared" si="10"/>
        <v>12.6</v>
      </c>
      <c r="L98" s="22">
        <v>0</v>
      </c>
      <c r="M98" s="23">
        <f t="shared" si="11"/>
        <v>9.45</v>
      </c>
    </row>
    <row r="99" ht="14.25" spans="1:13">
      <c r="A99" s="17">
        <v>95</v>
      </c>
      <c r="B99" s="18" t="s">
        <v>113</v>
      </c>
      <c r="C99" s="19" t="s">
        <v>19</v>
      </c>
      <c r="D99" s="20">
        <v>4.2</v>
      </c>
      <c r="E99" s="21">
        <v>0.05</v>
      </c>
      <c r="F99" s="22">
        <v>300</v>
      </c>
      <c r="G99" s="22">
        <f t="shared" si="6"/>
        <v>1260</v>
      </c>
      <c r="H99" s="22">
        <f t="shared" si="7"/>
        <v>63</v>
      </c>
      <c r="I99" s="23">
        <f t="shared" si="8"/>
        <v>12.6</v>
      </c>
      <c r="J99" s="23">
        <f t="shared" si="9"/>
        <v>28.35</v>
      </c>
      <c r="K99" s="23">
        <f t="shared" si="10"/>
        <v>12.6</v>
      </c>
      <c r="L99" s="22">
        <v>0</v>
      </c>
      <c r="M99" s="23">
        <f t="shared" si="11"/>
        <v>9.45</v>
      </c>
    </row>
    <row r="100" ht="14.25" spans="1:13">
      <c r="A100" s="17">
        <v>96</v>
      </c>
      <c r="B100" s="18" t="s">
        <v>114</v>
      </c>
      <c r="C100" s="19" t="s">
        <v>19</v>
      </c>
      <c r="D100" s="20">
        <v>4.07</v>
      </c>
      <c r="E100" s="21">
        <v>0.05</v>
      </c>
      <c r="F100" s="22">
        <v>300</v>
      </c>
      <c r="G100" s="22">
        <f t="shared" si="6"/>
        <v>1221</v>
      </c>
      <c r="H100" s="22">
        <f t="shared" si="7"/>
        <v>61.05</v>
      </c>
      <c r="I100" s="23">
        <f t="shared" si="8"/>
        <v>12.21</v>
      </c>
      <c r="J100" s="23">
        <f t="shared" si="9"/>
        <v>27.4725</v>
      </c>
      <c r="K100" s="23">
        <f t="shared" si="10"/>
        <v>12.21</v>
      </c>
      <c r="L100" s="22">
        <v>0</v>
      </c>
      <c r="M100" s="23">
        <f t="shared" si="11"/>
        <v>9.1575</v>
      </c>
    </row>
    <row r="101" ht="14.25" spans="1:13">
      <c r="A101" s="17">
        <v>97</v>
      </c>
      <c r="B101" s="18" t="s">
        <v>115</v>
      </c>
      <c r="C101" s="19" t="s">
        <v>19</v>
      </c>
      <c r="D101" s="20">
        <v>4.02</v>
      </c>
      <c r="E101" s="21">
        <v>0.05</v>
      </c>
      <c r="F101" s="22">
        <v>300</v>
      </c>
      <c r="G101" s="22">
        <f t="shared" si="6"/>
        <v>1206</v>
      </c>
      <c r="H101" s="22">
        <f t="shared" si="7"/>
        <v>60.3</v>
      </c>
      <c r="I101" s="23">
        <f t="shared" si="8"/>
        <v>12.06</v>
      </c>
      <c r="J101" s="23">
        <f t="shared" si="9"/>
        <v>27.135</v>
      </c>
      <c r="K101" s="23">
        <f t="shared" si="10"/>
        <v>12.06</v>
      </c>
      <c r="L101" s="22">
        <v>0</v>
      </c>
      <c r="M101" s="23">
        <f t="shared" si="11"/>
        <v>9.045</v>
      </c>
    </row>
    <row r="102" ht="14.25" spans="1:13">
      <c r="A102" s="17">
        <v>98</v>
      </c>
      <c r="B102" s="18" t="s">
        <v>116</v>
      </c>
      <c r="C102" s="19" t="s">
        <v>19</v>
      </c>
      <c r="D102" s="20">
        <v>3.98</v>
      </c>
      <c r="E102" s="21">
        <v>0.05</v>
      </c>
      <c r="F102" s="22">
        <v>300</v>
      </c>
      <c r="G102" s="22">
        <f t="shared" si="6"/>
        <v>1194</v>
      </c>
      <c r="H102" s="22">
        <f t="shared" si="7"/>
        <v>59.7</v>
      </c>
      <c r="I102" s="23">
        <f t="shared" si="8"/>
        <v>11.94</v>
      </c>
      <c r="J102" s="23">
        <f t="shared" si="9"/>
        <v>26.865</v>
      </c>
      <c r="K102" s="23">
        <f t="shared" si="10"/>
        <v>11.94</v>
      </c>
      <c r="L102" s="22">
        <v>0</v>
      </c>
      <c r="M102" s="23">
        <f t="shared" si="11"/>
        <v>8.955</v>
      </c>
    </row>
    <row r="103" ht="14.25" spans="1:13">
      <c r="A103" s="17">
        <v>99</v>
      </c>
      <c r="B103" s="18" t="s">
        <v>117</v>
      </c>
      <c r="C103" s="19" t="s">
        <v>19</v>
      </c>
      <c r="D103" s="20">
        <v>3.96</v>
      </c>
      <c r="E103" s="21">
        <v>0.05</v>
      </c>
      <c r="F103" s="22">
        <v>300</v>
      </c>
      <c r="G103" s="22">
        <f t="shared" si="6"/>
        <v>1188</v>
      </c>
      <c r="H103" s="22">
        <f t="shared" si="7"/>
        <v>59.4</v>
      </c>
      <c r="I103" s="23">
        <f t="shared" si="8"/>
        <v>11.88</v>
      </c>
      <c r="J103" s="23">
        <f t="shared" si="9"/>
        <v>26.73</v>
      </c>
      <c r="K103" s="23">
        <f t="shared" si="10"/>
        <v>11.88</v>
      </c>
      <c r="L103" s="22">
        <v>0</v>
      </c>
      <c r="M103" s="23">
        <f t="shared" si="11"/>
        <v>8.91</v>
      </c>
    </row>
    <row r="104" ht="14.25" spans="1:13">
      <c r="A104" s="17">
        <v>100</v>
      </c>
      <c r="B104" s="18" t="s">
        <v>118</v>
      </c>
      <c r="C104" s="19" t="s">
        <v>19</v>
      </c>
      <c r="D104" s="20">
        <v>3.94</v>
      </c>
      <c r="E104" s="21">
        <v>0.05</v>
      </c>
      <c r="F104" s="22">
        <v>300</v>
      </c>
      <c r="G104" s="22">
        <f t="shared" si="6"/>
        <v>1182</v>
      </c>
      <c r="H104" s="22">
        <f t="shared" si="7"/>
        <v>59.1</v>
      </c>
      <c r="I104" s="23">
        <f t="shared" si="8"/>
        <v>11.82</v>
      </c>
      <c r="J104" s="23">
        <f t="shared" si="9"/>
        <v>26.595</v>
      </c>
      <c r="K104" s="23">
        <f t="shared" si="10"/>
        <v>11.82</v>
      </c>
      <c r="L104" s="22">
        <v>0</v>
      </c>
      <c r="M104" s="23">
        <f t="shared" si="11"/>
        <v>8.865</v>
      </c>
    </row>
    <row r="105" ht="14.25" spans="1:13">
      <c r="A105" s="17">
        <v>101</v>
      </c>
      <c r="B105" s="18" t="s">
        <v>119</v>
      </c>
      <c r="C105" s="19" t="s">
        <v>19</v>
      </c>
      <c r="D105" s="20">
        <v>3.92</v>
      </c>
      <c r="E105" s="21">
        <v>0.05</v>
      </c>
      <c r="F105" s="22">
        <v>300</v>
      </c>
      <c r="G105" s="22">
        <f t="shared" si="6"/>
        <v>1176</v>
      </c>
      <c r="H105" s="22">
        <f t="shared" si="7"/>
        <v>58.8</v>
      </c>
      <c r="I105" s="23">
        <f t="shared" si="8"/>
        <v>11.76</v>
      </c>
      <c r="J105" s="23">
        <f t="shared" si="9"/>
        <v>26.46</v>
      </c>
      <c r="K105" s="23">
        <f t="shared" si="10"/>
        <v>11.76</v>
      </c>
      <c r="L105" s="22">
        <v>0</v>
      </c>
      <c r="M105" s="23">
        <f t="shared" si="11"/>
        <v>8.82</v>
      </c>
    </row>
    <row r="106" ht="14.25" spans="1:13">
      <c r="A106" s="17">
        <v>102</v>
      </c>
      <c r="B106" s="18" t="s">
        <v>120</v>
      </c>
      <c r="C106" s="19" t="s">
        <v>19</v>
      </c>
      <c r="D106" s="20">
        <v>3.91</v>
      </c>
      <c r="E106" s="21">
        <v>0.05</v>
      </c>
      <c r="F106" s="22">
        <v>300</v>
      </c>
      <c r="G106" s="22">
        <f t="shared" si="6"/>
        <v>1173</v>
      </c>
      <c r="H106" s="22">
        <f t="shared" si="7"/>
        <v>58.65</v>
      </c>
      <c r="I106" s="23">
        <f t="shared" si="8"/>
        <v>11.73</v>
      </c>
      <c r="J106" s="23">
        <f t="shared" si="9"/>
        <v>26.3925</v>
      </c>
      <c r="K106" s="23">
        <f t="shared" si="10"/>
        <v>11.73</v>
      </c>
      <c r="L106" s="22">
        <v>0</v>
      </c>
      <c r="M106" s="23">
        <f t="shared" si="11"/>
        <v>8.7975</v>
      </c>
    </row>
    <row r="107" ht="14.25" spans="1:13">
      <c r="A107" s="17">
        <v>103</v>
      </c>
      <c r="B107" s="18" t="s">
        <v>121</v>
      </c>
      <c r="C107" s="19" t="s">
        <v>19</v>
      </c>
      <c r="D107" s="20">
        <v>3.91</v>
      </c>
      <c r="E107" s="21">
        <v>0.05</v>
      </c>
      <c r="F107" s="22">
        <v>300</v>
      </c>
      <c r="G107" s="22">
        <f t="shared" si="6"/>
        <v>1173</v>
      </c>
      <c r="H107" s="22">
        <f t="shared" si="7"/>
        <v>58.65</v>
      </c>
      <c r="I107" s="23">
        <f t="shared" si="8"/>
        <v>11.73</v>
      </c>
      <c r="J107" s="23">
        <f t="shared" si="9"/>
        <v>26.3925</v>
      </c>
      <c r="K107" s="23">
        <f t="shared" si="10"/>
        <v>11.73</v>
      </c>
      <c r="L107" s="22">
        <v>0</v>
      </c>
      <c r="M107" s="23">
        <f t="shared" si="11"/>
        <v>8.7975</v>
      </c>
    </row>
    <row r="108" ht="14.25" spans="1:13">
      <c r="A108" s="17">
        <v>104</v>
      </c>
      <c r="B108" s="18" t="s">
        <v>122</v>
      </c>
      <c r="C108" s="19" t="s">
        <v>19</v>
      </c>
      <c r="D108" s="20">
        <v>3.91</v>
      </c>
      <c r="E108" s="21">
        <v>0.05</v>
      </c>
      <c r="F108" s="22">
        <v>300</v>
      </c>
      <c r="G108" s="22">
        <f t="shared" si="6"/>
        <v>1173</v>
      </c>
      <c r="H108" s="22">
        <f t="shared" si="7"/>
        <v>58.65</v>
      </c>
      <c r="I108" s="23">
        <f t="shared" si="8"/>
        <v>11.73</v>
      </c>
      <c r="J108" s="23">
        <f t="shared" si="9"/>
        <v>26.3925</v>
      </c>
      <c r="K108" s="23">
        <f t="shared" si="10"/>
        <v>11.73</v>
      </c>
      <c r="L108" s="22">
        <v>0</v>
      </c>
      <c r="M108" s="23">
        <f t="shared" si="11"/>
        <v>8.7975</v>
      </c>
    </row>
    <row r="109" ht="14.25" spans="1:13">
      <c r="A109" s="17">
        <v>105</v>
      </c>
      <c r="B109" s="18" t="s">
        <v>123</v>
      </c>
      <c r="C109" s="19" t="s">
        <v>19</v>
      </c>
      <c r="D109" s="20">
        <v>3.9</v>
      </c>
      <c r="E109" s="21">
        <v>0.05</v>
      </c>
      <c r="F109" s="22">
        <v>300</v>
      </c>
      <c r="G109" s="22">
        <f t="shared" si="6"/>
        <v>1170</v>
      </c>
      <c r="H109" s="22">
        <f t="shared" si="7"/>
        <v>58.5</v>
      </c>
      <c r="I109" s="23">
        <f t="shared" si="8"/>
        <v>11.7</v>
      </c>
      <c r="J109" s="23">
        <f t="shared" si="9"/>
        <v>26.325</v>
      </c>
      <c r="K109" s="23">
        <f t="shared" si="10"/>
        <v>11.7</v>
      </c>
      <c r="L109" s="22">
        <v>0</v>
      </c>
      <c r="M109" s="23">
        <f t="shared" si="11"/>
        <v>8.775</v>
      </c>
    </row>
    <row r="110" ht="14.25" spans="1:13">
      <c r="A110" s="17">
        <v>106</v>
      </c>
      <c r="B110" s="18" t="s">
        <v>124</v>
      </c>
      <c r="C110" s="19" t="s">
        <v>19</v>
      </c>
      <c r="D110" s="20">
        <v>3.89</v>
      </c>
      <c r="E110" s="21">
        <v>0.05</v>
      </c>
      <c r="F110" s="22">
        <v>300</v>
      </c>
      <c r="G110" s="22">
        <f t="shared" si="6"/>
        <v>1167</v>
      </c>
      <c r="H110" s="22">
        <f t="shared" si="7"/>
        <v>58.35</v>
      </c>
      <c r="I110" s="23">
        <f t="shared" si="8"/>
        <v>11.67</v>
      </c>
      <c r="J110" s="23">
        <f t="shared" si="9"/>
        <v>26.2575</v>
      </c>
      <c r="K110" s="23">
        <f t="shared" si="10"/>
        <v>11.67</v>
      </c>
      <c r="L110" s="22">
        <v>0</v>
      </c>
      <c r="M110" s="23">
        <f t="shared" si="11"/>
        <v>8.7525</v>
      </c>
    </row>
    <row r="111" ht="14.25" spans="1:13">
      <c r="A111" s="17">
        <v>107</v>
      </c>
      <c r="B111" s="18" t="s">
        <v>125</v>
      </c>
      <c r="C111" s="19" t="s">
        <v>19</v>
      </c>
      <c r="D111" s="20">
        <v>3.85</v>
      </c>
      <c r="E111" s="21">
        <v>0.05</v>
      </c>
      <c r="F111" s="22">
        <v>300</v>
      </c>
      <c r="G111" s="22">
        <f t="shared" si="6"/>
        <v>1155</v>
      </c>
      <c r="H111" s="22">
        <f t="shared" si="7"/>
        <v>57.75</v>
      </c>
      <c r="I111" s="23">
        <f t="shared" si="8"/>
        <v>11.55</v>
      </c>
      <c r="J111" s="23">
        <f t="shared" si="9"/>
        <v>25.9875</v>
      </c>
      <c r="K111" s="23">
        <f t="shared" si="10"/>
        <v>11.55</v>
      </c>
      <c r="L111" s="22">
        <v>0</v>
      </c>
      <c r="M111" s="23">
        <f t="shared" si="11"/>
        <v>8.6625</v>
      </c>
    </row>
    <row r="112" ht="14.25" spans="1:13">
      <c r="A112" s="17">
        <v>108</v>
      </c>
      <c r="B112" s="18" t="s">
        <v>126</v>
      </c>
      <c r="C112" s="19" t="s">
        <v>19</v>
      </c>
      <c r="D112" s="20">
        <v>3.78</v>
      </c>
      <c r="E112" s="21">
        <v>0.05</v>
      </c>
      <c r="F112" s="22">
        <v>300</v>
      </c>
      <c r="G112" s="22">
        <f t="shared" si="6"/>
        <v>1134</v>
      </c>
      <c r="H112" s="22">
        <f t="shared" si="7"/>
        <v>56.7</v>
      </c>
      <c r="I112" s="23">
        <f t="shared" si="8"/>
        <v>11.34</v>
      </c>
      <c r="J112" s="23">
        <f t="shared" si="9"/>
        <v>25.515</v>
      </c>
      <c r="K112" s="23">
        <f t="shared" si="10"/>
        <v>11.34</v>
      </c>
      <c r="L112" s="22">
        <v>0</v>
      </c>
      <c r="M112" s="23">
        <f t="shared" si="11"/>
        <v>8.505</v>
      </c>
    </row>
    <row r="113" ht="14.25" spans="1:13">
      <c r="A113" s="17">
        <v>109</v>
      </c>
      <c r="B113" s="18" t="s">
        <v>127</v>
      </c>
      <c r="C113" s="19" t="s">
        <v>19</v>
      </c>
      <c r="D113" s="20">
        <v>3.75</v>
      </c>
      <c r="E113" s="21">
        <v>0.05</v>
      </c>
      <c r="F113" s="22">
        <v>300</v>
      </c>
      <c r="G113" s="22">
        <f t="shared" si="6"/>
        <v>1125</v>
      </c>
      <c r="H113" s="22">
        <f t="shared" si="7"/>
        <v>56.25</v>
      </c>
      <c r="I113" s="23">
        <f t="shared" si="8"/>
        <v>11.25</v>
      </c>
      <c r="J113" s="23">
        <f t="shared" si="9"/>
        <v>25.3125</v>
      </c>
      <c r="K113" s="23">
        <f t="shared" si="10"/>
        <v>11.25</v>
      </c>
      <c r="L113" s="22">
        <v>0</v>
      </c>
      <c r="M113" s="23">
        <f t="shared" si="11"/>
        <v>8.4375</v>
      </c>
    </row>
    <row r="114" ht="14.25" spans="1:13">
      <c r="A114" s="17">
        <v>110</v>
      </c>
      <c r="B114" s="18" t="s">
        <v>128</v>
      </c>
      <c r="C114" s="19" t="s">
        <v>19</v>
      </c>
      <c r="D114" s="20">
        <v>3.7</v>
      </c>
      <c r="E114" s="21">
        <v>0.05</v>
      </c>
      <c r="F114" s="22">
        <v>300</v>
      </c>
      <c r="G114" s="22">
        <f t="shared" si="6"/>
        <v>1110</v>
      </c>
      <c r="H114" s="22">
        <f t="shared" si="7"/>
        <v>55.5</v>
      </c>
      <c r="I114" s="23">
        <f t="shared" si="8"/>
        <v>11.1</v>
      </c>
      <c r="J114" s="23">
        <f t="shared" si="9"/>
        <v>24.975</v>
      </c>
      <c r="K114" s="23">
        <f t="shared" si="10"/>
        <v>11.1</v>
      </c>
      <c r="L114" s="22">
        <v>0</v>
      </c>
      <c r="M114" s="23">
        <f t="shared" si="11"/>
        <v>8.325</v>
      </c>
    </row>
    <row r="115" ht="14.25" spans="1:13">
      <c r="A115" s="17">
        <v>111</v>
      </c>
      <c r="B115" s="18" t="s">
        <v>129</v>
      </c>
      <c r="C115" s="19" t="s">
        <v>19</v>
      </c>
      <c r="D115" s="20">
        <v>3.67</v>
      </c>
      <c r="E115" s="21">
        <v>0.05</v>
      </c>
      <c r="F115" s="22">
        <v>300</v>
      </c>
      <c r="G115" s="22">
        <f t="shared" si="6"/>
        <v>1101</v>
      </c>
      <c r="H115" s="22">
        <f t="shared" si="7"/>
        <v>55.05</v>
      </c>
      <c r="I115" s="23">
        <f t="shared" si="8"/>
        <v>11.01</v>
      </c>
      <c r="J115" s="23">
        <f t="shared" si="9"/>
        <v>24.7725</v>
      </c>
      <c r="K115" s="23">
        <f t="shared" si="10"/>
        <v>11.01</v>
      </c>
      <c r="L115" s="22">
        <v>0</v>
      </c>
      <c r="M115" s="23">
        <f t="shared" si="11"/>
        <v>8.2575</v>
      </c>
    </row>
    <row r="116" ht="14.25" spans="1:13">
      <c r="A116" s="17">
        <v>112</v>
      </c>
      <c r="B116" s="18" t="s">
        <v>130</v>
      </c>
      <c r="C116" s="19" t="s">
        <v>19</v>
      </c>
      <c r="D116" s="20">
        <v>3.66</v>
      </c>
      <c r="E116" s="21">
        <v>0.05</v>
      </c>
      <c r="F116" s="22">
        <v>300</v>
      </c>
      <c r="G116" s="22">
        <f t="shared" si="6"/>
        <v>1098</v>
      </c>
      <c r="H116" s="22">
        <f t="shared" si="7"/>
        <v>54.9</v>
      </c>
      <c r="I116" s="23">
        <f t="shared" si="8"/>
        <v>10.98</v>
      </c>
      <c r="J116" s="23">
        <f t="shared" si="9"/>
        <v>24.705</v>
      </c>
      <c r="K116" s="23">
        <f t="shared" si="10"/>
        <v>10.98</v>
      </c>
      <c r="L116" s="22">
        <v>0</v>
      </c>
      <c r="M116" s="23">
        <f t="shared" si="11"/>
        <v>8.235</v>
      </c>
    </row>
    <row r="117" ht="14.25" spans="1:13">
      <c r="A117" s="17">
        <v>113</v>
      </c>
      <c r="B117" s="18" t="s">
        <v>131</v>
      </c>
      <c r="C117" s="19" t="s">
        <v>19</v>
      </c>
      <c r="D117" s="20">
        <v>3.49</v>
      </c>
      <c r="E117" s="21">
        <v>0.05</v>
      </c>
      <c r="F117" s="22">
        <v>300</v>
      </c>
      <c r="G117" s="22">
        <f t="shared" si="6"/>
        <v>1047</v>
      </c>
      <c r="H117" s="22">
        <f t="shared" si="7"/>
        <v>52.35</v>
      </c>
      <c r="I117" s="23">
        <f t="shared" si="8"/>
        <v>10.47</v>
      </c>
      <c r="J117" s="23">
        <f t="shared" si="9"/>
        <v>23.5575</v>
      </c>
      <c r="K117" s="23">
        <f t="shared" si="10"/>
        <v>10.47</v>
      </c>
      <c r="L117" s="22">
        <v>0</v>
      </c>
      <c r="M117" s="23">
        <f t="shared" si="11"/>
        <v>7.8525</v>
      </c>
    </row>
    <row r="118" ht="14.25" spans="1:13">
      <c r="A118" s="17">
        <v>114</v>
      </c>
      <c r="B118" s="18" t="s">
        <v>132</v>
      </c>
      <c r="C118" s="19" t="s">
        <v>19</v>
      </c>
      <c r="D118" s="20">
        <v>3.47</v>
      </c>
      <c r="E118" s="21">
        <v>0.05</v>
      </c>
      <c r="F118" s="22">
        <v>300</v>
      </c>
      <c r="G118" s="22">
        <f t="shared" si="6"/>
        <v>1041</v>
      </c>
      <c r="H118" s="22">
        <f t="shared" si="7"/>
        <v>52.05</v>
      </c>
      <c r="I118" s="23">
        <f t="shared" si="8"/>
        <v>10.41</v>
      </c>
      <c r="J118" s="23">
        <f t="shared" si="9"/>
        <v>23.4225</v>
      </c>
      <c r="K118" s="23">
        <f t="shared" si="10"/>
        <v>10.41</v>
      </c>
      <c r="L118" s="22">
        <v>0</v>
      </c>
      <c r="M118" s="23">
        <f t="shared" si="11"/>
        <v>7.8075</v>
      </c>
    </row>
    <row r="119" ht="14.25" spans="1:13">
      <c r="A119" s="17">
        <v>115</v>
      </c>
      <c r="B119" s="18" t="s">
        <v>133</v>
      </c>
      <c r="C119" s="19" t="s">
        <v>19</v>
      </c>
      <c r="D119" s="20">
        <v>3.42</v>
      </c>
      <c r="E119" s="21">
        <v>0.05</v>
      </c>
      <c r="F119" s="22">
        <v>300</v>
      </c>
      <c r="G119" s="22">
        <f t="shared" si="6"/>
        <v>1026</v>
      </c>
      <c r="H119" s="22">
        <f t="shared" si="7"/>
        <v>51.3</v>
      </c>
      <c r="I119" s="23">
        <f t="shared" si="8"/>
        <v>10.26</v>
      </c>
      <c r="J119" s="23">
        <f t="shared" si="9"/>
        <v>23.085</v>
      </c>
      <c r="K119" s="23">
        <f t="shared" si="10"/>
        <v>10.26</v>
      </c>
      <c r="L119" s="22">
        <v>0</v>
      </c>
      <c r="M119" s="23">
        <f t="shared" si="11"/>
        <v>7.695</v>
      </c>
    </row>
    <row r="120" ht="14.25" spans="1:13">
      <c r="A120" s="17">
        <v>116</v>
      </c>
      <c r="B120" s="18" t="s">
        <v>134</v>
      </c>
      <c r="C120" s="19" t="s">
        <v>19</v>
      </c>
      <c r="D120" s="20">
        <v>3.38</v>
      </c>
      <c r="E120" s="21">
        <v>0.05</v>
      </c>
      <c r="F120" s="22">
        <v>300</v>
      </c>
      <c r="G120" s="22">
        <f t="shared" si="6"/>
        <v>1014</v>
      </c>
      <c r="H120" s="22">
        <f t="shared" si="7"/>
        <v>50.7</v>
      </c>
      <c r="I120" s="23">
        <f t="shared" si="8"/>
        <v>10.14</v>
      </c>
      <c r="J120" s="23">
        <f t="shared" si="9"/>
        <v>22.815</v>
      </c>
      <c r="K120" s="23">
        <f t="shared" si="10"/>
        <v>10.14</v>
      </c>
      <c r="L120" s="22">
        <v>0</v>
      </c>
      <c r="M120" s="23">
        <f t="shared" si="11"/>
        <v>7.605</v>
      </c>
    </row>
    <row r="121" ht="14.25" spans="1:13">
      <c r="A121" s="17">
        <v>117</v>
      </c>
      <c r="B121" s="18" t="s">
        <v>135</v>
      </c>
      <c r="C121" s="19" t="s">
        <v>19</v>
      </c>
      <c r="D121" s="20">
        <v>3.35</v>
      </c>
      <c r="E121" s="21">
        <v>0.05</v>
      </c>
      <c r="F121" s="22">
        <v>300</v>
      </c>
      <c r="G121" s="22">
        <f t="shared" si="6"/>
        <v>1005</v>
      </c>
      <c r="H121" s="22">
        <f t="shared" si="7"/>
        <v>50.25</v>
      </c>
      <c r="I121" s="23">
        <f t="shared" si="8"/>
        <v>10.05</v>
      </c>
      <c r="J121" s="23">
        <f t="shared" si="9"/>
        <v>22.6125</v>
      </c>
      <c r="K121" s="23">
        <f t="shared" si="10"/>
        <v>10.05</v>
      </c>
      <c r="L121" s="22">
        <v>0</v>
      </c>
      <c r="M121" s="23">
        <f t="shared" si="11"/>
        <v>7.5375</v>
      </c>
    </row>
    <row r="122" ht="14.25" spans="1:13">
      <c r="A122" s="17">
        <v>118</v>
      </c>
      <c r="B122" s="18" t="s">
        <v>136</v>
      </c>
      <c r="C122" s="19" t="s">
        <v>19</v>
      </c>
      <c r="D122" s="20">
        <v>3.24</v>
      </c>
      <c r="E122" s="21">
        <v>0.05</v>
      </c>
      <c r="F122" s="22">
        <v>300</v>
      </c>
      <c r="G122" s="22">
        <f t="shared" si="6"/>
        <v>972</v>
      </c>
      <c r="H122" s="22">
        <f t="shared" si="7"/>
        <v>48.6</v>
      </c>
      <c r="I122" s="23">
        <f t="shared" si="8"/>
        <v>9.72</v>
      </c>
      <c r="J122" s="23">
        <f t="shared" si="9"/>
        <v>21.87</v>
      </c>
      <c r="K122" s="23">
        <f t="shared" si="10"/>
        <v>9.72</v>
      </c>
      <c r="L122" s="22">
        <v>0</v>
      </c>
      <c r="M122" s="23">
        <f t="shared" si="11"/>
        <v>7.29</v>
      </c>
    </row>
    <row r="123" ht="14.25" spans="1:13">
      <c r="A123" s="17">
        <v>119</v>
      </c>
      <c r="B123" s="18" t="s">
        <v>137</v>
      </c>
      <c r="C123" s="19" t="s">
        <v>19</v>
      </c>
      <c r="D123" s="20">
        <v>3.18</v>
      </c>
      <c r="E123" s="21">
        <v>0.05</v>
      </c>
      <c r="F123" s="22">
        <v>300</v>
      </c>
      <c r="G123" s="22">
        <f t="shared" si="6"/>
        <v>954</v>
      </c>
      <c r="H123" s="22">
        <f t="shared" si="7"/>
        <v>47.7</v>
      </c>
      <c r="I123" s="23">
        <f t="shared" si="8"/>
        <v>9.54</v>
      </c>
      <c r="J123" s="23">
        <f t="shared" si="9"/>
        <v>21.465</v>
      </c>
      <c r="K123" s="23">
        <f t="shared" si="10"/>
        <v>9.54</v>
      </c>
      <c r="L123" s="22">
        <v>0</v>
      </c>
      <c r="M123" s="23">
        <f t="shared" si="11"/>
        <v>7.155</v>
      </c>
    </row>
    <row r="124" ht="14.25" spans="1:13">
      <c r="A124" s="17">
        <v>120</v>
      </c>
      <c r="B124" s="18" t="s">
        <v>138</v>
      </c>
      <c r="C124" s="19" t="s">
        <v>19</v>
      </c>
      <c r="D124" s="20">
        <v>3.09</v>
      </c>
      <c r="E124" s="21">
        <v>0.05</v>
      </c>
      <c r="F124" s="22">
        <v>300</v>
      </c>
      <c r="G124" s="22">
        <f t="shared" si="6"/>
        <v>927</v>
      </c>
      <c r="H124" s="22">
        <f t="shared" si="7"/>
        <v>46.35</v>
      </c>
      <c r="I124" s="23">
        <f t="shared" si="8"/>
        <v>9.27</v>
      </c>
      <c r="J124" s="23">
        <f t="shared" si="9"/>
        <v>20.8575</v>
      </c>
      <c r="K124" s="23">
        <f t="shared" si="10"/>
        <v>9.27</v>
      </c>
      <c r="L124" s="22">
        <v>0</v>
      </c>
      <c r="M124" s="23">
        <f t="shared" si="11"/>
        <v>6.9525</v>
      </c>
    </row>
    <row r="125" ht="14.25" spans="1:13">
      <c r="A125" s="17">
        <v>121</v>
      </c>
      <c r="B125" s="18" t="s">
        <v>139</v>
      </c>
      <c r="C125" s="19" t="s">
        <v>19</v>
      </c>
      <c r="D125" s="20">
        <v>3.08</v>
      </c>
      <c r="E125" s="21">
        <v>0.05</v>
      </c>
      <c r="F125" s="22">
        <v>300</v>
      </c>
      <c r="G125" s="22">
        <f t="shared" si="6"/>
        <v>924</v>
      </c>
      <c r="H125" s="22">
        <f t="shared" si="7"/>
        <v>46.2</v>
      </c>
      <c r="I125" s="23">
        <f t="shared" si="8"/>
        <v>9.24</v>
      </c>
      <c r="J125" s="23">
        <f t="shared" si="9"/>
        <v>20.79</v>
      </c>
      <c r="K125" s="23">
        <f t="shared" si="10"/>
        <v>9.24</v>
      </c>
      <c r="L125" s="22">
        <v>0</v>
      </c>
      <c r="M125" s="23">
        <f t="shared" si="11"/>
        <v>6.93</v>
      </c>
    </row>
    <row r="126" ht="14.25" spans="1:13">
      <c r="A126" s="17">
        <v>122</v>
      </c>
      <c r="B126" s="18" t="s">
        <v>140</v>
      </c>
      <c r="C126" s="19" t="s">
        <v>19</v>
      </c>
      <c r="D126" s="20">
        <v>3.05</v>
      </c>
      <c r="E126" s="21">
        <v>0.05</v>
      </c>
      <c r="F126" s="22">
        <v>300</v>
      </c>
      <c r="G126" s="22">
        <f t="shared" si="6"/>
        <v>915</v>
      </c>
      <c r="H126" s="22">
        <f t="shared" si="7"/>
        <v>45.75</v>
      </c>
      <c r="I126" s="23">
        <f t="shared" si="8"/>
        <v>9.15</v>
      </c>
      <c r="J126" s="23">
        <f t="shared" si="9"/>
        <v>20.5875</v>
      </c>
      <c r="K126" s="23">
        <f t="shared" si="10"/>
        <v>9.15</v>
      </c>
      <c r="L126" s="22">
        <v>0</v>
      </c>
      <c r="M126" s="23">
        <f t="shared" si="11"/>
        <v>6.8625</v>
      </c>
    </row>
    <row r="127" ht="14.25" spans="1:13">
      <c r="A127" s="17">
        <v>123</v>
      </c>
      <c r="B127" s="18" t="s">
        <v>141</v>
      </c>
      <c r="C127" s="19" t="s">
        <v>19</v>
      </c>
      <c r="D127" s="20">
        <v>3.05</v>
      </c>
      <c r="E127" s="21">
        <v>0.05</v>
      </c>
      <c r="F127" s="22">
        <v>300</v>
      </c>
      <c r="G127" s="22">
        <f t="shared" si="6"/>
        <v>915</v>
      </c>
      <c r="H127" s="22">
        <f t="shared" si="7"/>
        <v>45.75</v>
      </c>
      <c r="I127" s="23">
        <f t="shared" si="8"/>
        <v>9.15</v>
      </c>
      <c r="J127" s="23">
        <f t="shared" si="9"/>
        <v>20.5875</v>
      </c>
      <c r="K127" s="23">
        <f t="shared" si="10"/>
        <v>9.15</v>
      </c>
      <c r="L127" s="22">
        <v>0</v>
      </c>
      <c r="M127" s="23">
        <f t="shared" si="11"/>
        <v>6.8625</v>
      </c>
    </row>
    <row r="128" ht="14.25" spans="1:13">
      <c r="A128" s="17">
        <v>124</v>
      </c>
      <c r="B128" s="18" t="s">
        <v>142</v>
      </c>
      <c r="C128" s="19" t="s">
        <v>19</v>
      </c>
      <c r="D128" s="20">
        <v>3.03</v>
      </c>
      <c r="E128" s="21">
        <v>0.05</v>
      </c>
      <c r="F128" s="22">
        <v>300</v>
      </c>
      <c r="G128" s="22">
        <f t="shared" si="6"/>
        <v>909</v>
      </c>
      <c r="H128" s="22">
        <f t="shared" si="7"/>
        <v>45.45</v>
      </c>
      <c r="I128" s="23">
        <f t="shared" si="8"/>
        <v>9.09</v>
      </c>
      <c r="J128" s="23">
        <f t="shared" si="9"/>
        <v>20.4525</v>
      </c>
      <c r="K128" s="23">
        <f t="shared" si="10"/>
        <v>9.09</v>
      </c>
      <c r="L128" s="22">
        <v>0</v>
      </c>
      <c r="M128" s="23">
        <f t="shared" si="11"/>
        <v>6.8175</v>
      </c>
    </row>
    <row r="129" ht="14.25" spans="1:13">
      <c r="A129" s="17">
        <v>125</v>
      </c>
      <c r="B129" s="18" t="s">
        <v>143</v>
      </c>
      <c r="C129" s="19" t="s">
        <v>19</v>
      </c>
      <c r="D129" s="20">
        <v>3.01</v>
      </c>
      <c r="E129" s="21">
        <v>0.05</v>
      </c>
      <c r="F129" s="22">
        <v>300</v>
      </c>
      <c r="G129" s="22">
        <f t="shared" si="6"/>
        <v>903</v>
      </c>
      <c r="H129" s="22">
        <f t="shared" si="7"/>
        <v>45.15</v>
      </c>
      <c r="I129" s="23">
        <f t="shared" si="8"/>
        <v>9.03</v>
      </c>
      <c r="J129" s="23">
        <f t="shared" si="9"/>
        <v>20.3175</v>
      </c>
      <c r="K129" s="23">
        <f t="shared" si="10"/>
        <v>9.03</v>
      </c>
      <c r="L129" s="22">
        <v>0</v>
      </c>
      <c r="M129" s="23">
        <f t="shared" si="11"/>
        <v>6.7725</v>
      </c>
    </row>
    <row r="130" ht="14.25" spans="1:13">
      <c r="A130" s="17">
        <v>126</v>
      </c>
      <c r="B130" s="18" t="s">
        <v>144</v>
      </c>
      <c r="C130" s="19" t="s">
        <v>19</v>
      </c>
      <c r="D130" s="20">
        <v>2.7</v>
      </c>
      <c r="E130" s="21">
        <v>0.05</v>
      </c>
      <c r="F130" s="22">
        <v>300</v>
      </c>
      <c r="G130" s="22">
        <f t="shared" si="6"/>
        <v>810</v>
      </c>
      <c r="H130" s="22">
        <f t="shared" si="7"/>
        <v>40.5</v>
      </c>
      <c r="I130" s="23">
        <f t="shared" si="8"/>
        <v>8.1</v>
      </c>
      <c r="J130" s="23">
        <f t="shared" si="9"/>
        <v>18.225</v>
      </c>
      <c r="K130" s="23">
        <f t="shared" si="10"/>
        <v>8.1</v>
      </c>
      <c r="L130" s="22">
        <v>0</v>
      </c>
      <c r="M130" s="23">
        <f t="shared" si="11"/>
        <v>6.075</v>
      </c>
    </row>
    <row r="131" ht="14.25" spans="1:13">
      <c r="A131" s="17">
        <v>127</v>
      </c>
      <c r="B131" s="18" t="s">
        <v>145</v>
      </c>
      <c r="C131" s="19" t="s">
        <v>19</v>
      </c>
      <c r="D131" s="20">
        <v>2.63</v>
      </c>
      <c r="E131" s="21">
        <v>0.05</v>
      </c>
      <c r="F131" s="22">
        <v>300</v>
      </c>
      <c r="G131" s="22">
        <f t="shared" si="6"/>
        <v>789</v>
      </c>
      <c r="H131" s="22">
        <f t="shared" si="7"/>
        <v>39.45</v>
      </c>
      <c r="I131" s="23">
        <f t="shared" si="8"/>
        <v>7.89</v>
      </c>
      <c r="J131" s="23">
        <f t="shared" si="9"/>
        <v>17.7525</v>
      </c>
      <c r="K131" s="23">
        <f t="shared" si="10"/>
        <v>7.89</v>
      </c>
      <c r="L131" s="22">
        <v>0</v>
      </c>
      <c r="M131" s="23">
        <f t="shared" si="11"/>
        <v>5.9175</v>
      </c>
    </row>
    <row r="132" ht="14.25" spans="1:13">
      <c r="A132" s="17">
        <v>128</v>
      </c>
      <c r="B132" s="18" t="s">
        <v>146</v>
      </c>
      <c r="C132" s="19" t="s">
        <v>19</v>
      </c>
      <c r="D132" s="20">
        <v>2.63</v>
      </c>
      <c r="E132" s="21">
        <v>0.05</v>
      </c>
      <c r="F132" s="22">
        <v>300</v>
      </c>
      <c r="G132" s="22">
        <f t="shared" si="6"/>
        <v>789</v>
      </c>
      <c r="H132" s="22">
        <f t="shared" si="7"/>
        <v>39.45</v>
      </c>
      <c r="I132" s="23">
        <f t="shared" si="8"/>
        <v>7.89</v>
      </c>
      <c r="J132" s="23">
        <f t="shared" si="9"/>
        <v>17.7525</v>
      </c>
      <c r="K132" s="23">
        <f t="shared" si="10"/>
        <v>7.89</v>
      </c>
      <c r="L132" s="22">
        <v>0</v>
      </c>
      <c r="M132" s="23">
        <f t="shared" si="11"/>
        <v>5.9175</v>
      </c>
    </row>
    <row r="133" ht="14.25" spans="1:13">
      <c r="A133" s="17">
        <v>129</v>
      </c>
      <c r="B133" s="18" t="s">
        <v>147</v>
      </c>
      <c r="C133" s="19" t="s">
        <v>19</v>
      </c>
      <c r="D133" s="20">
        <v>2.56</v>
      </c>
      <c r="E133" s="21">
        <v>0.05</v>
      </c>
      <c r="F133" s="22">
        <v>300</v>
      </c>
      <c r="G133" s="22">
        <f t="shared" si="6"/>
        <v>768</v>
      </c>
      <c r="H133" s="22">
        <f t="shared" si="7"/>
        <v>38.4</v>
      </c>
      <c r="I133" s="23">
        <f t="shared" si="8"/>
        <v>7.68</v>
      </c>
      <c r="J133" s="23">
        <f t="shared" si="9"/>
        <v>17.28</v>
      </c>
      <c r="K133" s="23">
        <f t="shared" si="10"/>
        <v>7.68</v>
      </c>
      <c r="L133" s="22">
        <v>0</v>
      </c>
      <c r="M133" s="23">
        <f t="shared" si="11"/>
        <v>5.76</v>
      </c>
    </row>
    <row r="134" ht="14.25" spans="1:13">
      <c r="A134" s="17">
        <v>130</v>
      </c>
      <c r="B134" s="18" t="s">
        <v>148</v>
      </c>
      <c r="C134" s="19" t="s">
        <v>19</v>
      </c>
      <c r="D134" s="20">
        <v>2.55</v>
      </c>
      <c r="E134" s="21">
        <v>0.05</v>
      </c>
      <c r="F134" s="22">
        <v>300</v>
      </c>
      <c r="G134" s="22">
        <f>D134*F134</f>
        <v>765</v>
      </c>
      <c r="H134" s="22">
        <f>D134*15</f>
        <v>38.25</v>
      </c>
      <c r="I134" s="23">
        <f>H134*0.2</f>
        <v>7.65</v>
      </c>
      <c r="J134" s="23">
        <f>H134*0.45</f>
        <v>17.2125</v>
      </c>
      <c r="K134" s="23">
        <f>H134*0.2</f>
        <v>7.65</v>
      </c>
      <c r="L134" s="22">
        <v>0</v>
      </c>
      <c r="M134" s="23">
        <f>H134*0.15</f>
        <v>5.7375</v>
      </c>
    </row>
    <row r="135" ht="14.25" spans="1:13">
      <c r="A135" s="17">
        <v>131</v>
      </c>
      <c r="B135" s="18" t="s">
        <v>149</v>
      </c>
      <c r="C135" s="19" t="s">
        <v>19</v>
      </c>
      <c r="D135" s="20">
        <v>2.54</v>
      </c>
      <c r="E135" s="21">
        <v>0.05</v>
      </c>
      <c r="F135" s="22">
        <v>300</v>
      </c>
      <c r="G135" s="22">
        <f>D135*F135</f>
        <v>762</v>
      </c>
      <c r="H135" s="22">
        <f>D135*15</f>
        <v>38.1</v>
      </c>
      <c r="I135" s="23">
        <f>H135*0.2</f>
        <v>7.62</v>
      </c>
      <c r="J135" s="23">
        <f>H135*0.45</f>
        <v>17.145</v>
      </c>
      <c r="K135" s="23">
        <f>H135*0.2</f>
        <v>7.62</v>
      </c>
      <c r="L135" s="22">
        <v>0</v>
      </c>
      <c r="M135" s="23">
        <f>H135*0.15</f>
        <v>5.715</v>
      </c>
    </row>
    <row r="136" ht="14.25" spans="1:13">
      <c r="A136" s="17">
        <v>132</v>
      </c>
      <c r="B136" s="18" t="s">
        <v>150</v>
      </c>
      <c r="C136" s="19" t="s">
        <v>19</v>
      </c>
      <c r="D136" s="20">
        <v>2.52</v>
      </c>
      <c r="E136" s="21">
        <v>0.05</v>
      </c>
      <c r="F136" s="22">
        <v>300</v>
      </c>
      <c r="G136" s="22">
        <f>D136*F136</f>
        <v>756</v>
      </c>
      <c r="H136" s="22">
        <f>D136*15</f>
        <v>37.8</v>
      </c>
      <c r="I136" s="23">
        <f>H136*0.2</f>
        <v>7.56</v>
      </c>
      <c r="J136" s="23">
        <f>H136*0.45</f>
        <v>17.01</v>
      </c>
      <c r="K136" s="23">
        <f>H136*0.2</f>
        <v>7.56</v>
      </c>
      <c r="L136" s="22">
        <v>0</v>
      </c>
      <c r="M136" s="23">
        <f>H136*0.15</f>
        <v>5.67</v>
      </c>
    </row>
    <row r="137" ht="14.25" spans="1:13">
      <c r="A137" s="17">
        <v>133</v>
      </c>
      <c r="B137" s="18" t="s">
        <v>151</v>
      </c>
      <c r="C137" s="19" t="s">
        <v>19</v>
      </c>
      <c r="D137" s="20">
        <v>2.33</v>
      </c>
      <c r="E137" s="21">
        <v>0.05</v>
      </c>
      <c r="F137" s="22">
        <v>300</v>
      </c>
      <c r="G137" s="22">
        <f>D137*F137</f>
        <v>699</v>
      </c>
      <c r="H137" s="22">
        <f>D137*15</f>
        <v>34.95</v>
      </c>
      <c r="I137" s="23">
        <f>H137*0.2</f>
        <v>6.99</v>
      </c>
      <c r="J137" s="23">
        <f>H137*0.45</f>
        <v>15.7275</v>
      </c>
      <c r="K137" s="23">
        <f>H137*0.2</f>
        <v>6.99</v>
      </c>
      <c r="L137" s="22">
        <v>0</v>
      </c>
      <c r="M137" s="23">
        <f>H137*0.15</f>
        <v>5.2425</v>
      </c>
    </row>
    <row r="138" ht="14.25" spans="1:13">
      <c r="A138" s="17">
        <v>134</v>
      </c>
      <c r="B138" s="18" t="s">
        <v>152</v>
      </c>
      <c r="C138" s="19" t="s">
        <v>19</v>
      </c>
      <c r="D138" s="20">
        <v>2.3</v>
      </c>
      <c r="E138" s="21">
        <v>0.05</v>
      </c>
      <c r="F138" s="22">
        <v>300</v>
      </c>
      <c r="G138" s="22">
        <f>D138*F138</f>
        <v>690</v>
      </c>
      <c r="H138" s="22">
        <f>D138*15</f>
        <v>34.5</v>
      </c>
      <c r="I138" s="23">
        <f>H138*0.2</f>
        <v>6.9</v>
      </c>
      <c r="J138" s="23">
        <f>H138*0.45</f>
        <v>15.525</v>
      </c>
      <c r="K138" s="23">
        <f>H138*0.2</f>
        <v>6.9</v>
      </c>
      <c r="L138" s="22">
        <v>0</v>
      </c>
      <c r="M138" s="23">
        <f>H138*0.15</f>
        <v>5.175</v>
      </c>
    </row>
    <row r="139" ht="14.25" spans="1:13">
      <c r="A139" s="17">
        <v>135</v>
      </c>
      <c r="B139" s="18" t="s">
        <v>153</v>
      </c>
      <c r="C139" s="19" t="s">
        <v>19</v>
      </c>
      <c r="D139" s="20">
        <v>2.29</v>
      </c>
      <c r="E139" s="21">
        <v>0.05</v>
      </c>
      <c r="F139" s="22">
        <v>300</v>
      </c>
      <c r="G139" s="22">
        <f>D139*F139</f>
        <v>687</v>
      </c>
      <c r="H139" s="22">
        <f>D139*15</f>
        <v>34.35</v>
      </c>
      <c r="I139" s="23">
        <f>H139*0.2</f>
        <v>6.87</v>
      </c>
      <c r="J139" s="23">
        <f>H139*0.45</f>
        <v>15.4575</v>
      </c>
      <c r="K139" s="23">
        <f>H139*0.2</f>
        <v>6.87</v>
      </c>
      <c r="L139" s="22">
        <v>0</v>
      </c>
      <c r="M139" s="23">
        <f>H139*0.15</f>
        <v>5.1525</v>
      </c>
    </row>
    <row r="140" ht="14.25" spans="1:13">
      <c r="A140" s="17">
        <v>136</v>
      </c>
      <c r="B140" s="18" t="s">
        <v>154</v>
      </c>
      <c r="C140" s="19" t="s">
        <v>19</v>
      </c>
      <c r="D140" s="20">
        <v>2.19</v>
      </c>
      <c r="E140" s="21">
        <v>0.05</v>
      </c>
      <c r="F140" s="22">
        <v>300</v>
      </c>
      <c r="G140" s="22">
        <f>D140*F140</f>
        <v>657</v>
      </c>
      <c r="H140" s="22">
        <f>D140*15</f>
        <v>32.85</v>
      </c>
      <c r="I140" s="23">
        <f>H140*0.2</f>
        <v>6.57</v>
      </c>
      <c r="J140" s="23">
        <f>H140*0.45</f>
        <v>14.7825</v>
      </c>
      <c r="K140" s="23">
        <f>H140*0.2</f>
        <v>6.57</v>
      </c>
      <c r="L140" s="22">
        <v>0</v>
      </c>
      <c r="M140" s="23">
        <f>H140*0.15</f>
        <v>4.9275</v>
      </c>
    </row>
    <row r="141" ht="14.25" spans="1:13">
      <c r="A141" s="17">
        <v>137</v>
      </c>
      <c r="B141" s="18" t="s">
        <v>155</v>
      </c>
      <c r="C141" s="19" t="s">
        <v>19</v>
      </c>
      <c r="D141" s="20">
        <v>2.17</v>
      </c>
      <c r="E141" s="21">
        <v>0.05</v>
      </c>
      <c r="F141" s="22">
        <v>300</v>
      </c>
      <c r="G141" s="22">
        <f>D141*F141</f>
        <v>651</v>
      </c>
      <c r="H141" s="22">
        <f>D141*15</f>
        <v>32.55</v>
      </c>
      <c r="I141" s="23">
        <f>H141*0.2</f>
        <v>6.51</v>
      </c>
      <c r="J141" s="23">
        <f>H141*0.45</f>
        <v>14.6475</v>
      </c>
      <c r="K141" s="23">
        <f>H141*0.2</f>
        <v>6.51</v>
      </c>
      <c r="L141" s="22">
        <v>0</v>
      </c>
      <c r="M141" s="23">
        <f>H141*0.15</f>
        <v>4.8825</v>
      </c>
    </row>
    <row r="142" ht="14.25" spans="1:13">
      <c r="A142" s="17">
        <v>138</v>
      </c>
      <c r="B142" s="18" t="s">
        <v>156</v>
      </c>
      <c r="C142" s="19" t="s">
        <v>19</v>
      </c>
      <c r="D142" s="20">
        <v>2.13</v>
      </c>
      <c r="E142" s="21">
        <v>0.05</v>
      </c>
      <c r="F142" s="22">
        <v>300</v>
      </c>
      <c r="G142" s="22">
        <f>D142*F142</f>
        <v>639</v>
      </c>
      <c r="H142" s="22">
        <f>D142*15</f>
        <v>31.95</v>
      </c>
      <c r="I142" s="23">
        <f>H142*0.2</f>
        <v>6.39</v>
      </c>
      <c r="J142" s="23">
        <f>H142*0.45</f>
        <v>14.3775</v>
      </c>
      <c r="K142" s="23">
        <f>H142*0.2</f>
        <v>6.39</v>
      </c>
      <c r="L142" s="22">
        <v>0</v>
      </c>
      <c r="M142" s="23">
        <f>H142*0.15</f>
        <v>4.7925</v>
      </c>
    </row>
    <row r="143" ht="14.25" spans="1:13">
      <c r="A143" s="17">
        <v>139</v>
      </c>
      <c r="B143" s="18" t="s">
        <v>157</v>
      </c>
      <c r="C143" s="19" t="s">
        <v>19</v>
      </c>
      <c r="D143" s="20">
        <v>2.11</v>
      </c>
      <c r="E143" s="21">
        <v>0.05</v>
      </c>
      <c r="F143" s="22">
        <v>300</v>
      </c>
      <c r="G143" s="22">
        <f>D143*F143</f>
        <v>633</v>
      </c>
      <c r="H143" s="22">
        <f>D143*15</f>
        <v>31.65</v>
      </c>
      <c r="I143" s="23">
        <f>H143*0.2</f>
        <v>6.33</v>
      </c>
      <c r="J143" s="23">
        <f>H143*0.45</f>
        <v>14.2425</v>
      </c>
      <c r="K143" s="23">
        <f>H143*0.2</f>
        <v>6.33</v>
      </c>
      <c r="L143" s="22">
        <v>0</v>
      </c>
      <c r="M143" s="23">
        <f>H143*0.15</f>
        <v>4.7475</v>
      </c>
    </row>
    <row r="144" ht="14.25" spans="1:13">
      <c r="A144" s="17">
        <v>140</v>
      </c>
      <c r="B144" s="18" t="s">
        <v>158</v>
      </c>
      <c r="C144" s="19" t="s">
        <v>19</v>
      </c>
      <c r="D144" s="20">
        <v>2.09</v>
      </c>
      <c r="E144" s="21">
        <v>0.05</v>
      </c>
      <c r="F144" s="22">
        <v>300</v>
      </c>
      <c r="G144" s="22">
        <f>D144*F144</f>
        <v>627</v>
      </c>
      <c r="H144" s="22">
        <f>D144*15</f>
        <v>31.35</v>
      </c>
      <c r="I144" s="23">
        <f>H144*0.2</f>
        <v>6.27</v>
      </c>
      <c r="J144" s="23">
        <f>H144*0.45</f>
        <v>14.1075</v>
      </c>
      <c r="K144" s="23">
        <f>H144*0.2</f>
        <v>6.27</v>
      </c>
      <c r="L144" s="22">
        <v>0</v>
      </c>
      <c r="M144" s="23">
        <f>H144*0.15</f>
        <v>4.7025</v>
      </c>
    </row>
    <row r="145" ht="14.25" spans="1:13">
      <c r="A145" s="17">
        <v>141</v>
      </c>
      <c r="B145" s="18" t="s">
        <v>159</v>
      </c>
      <c r="C145" s="19" t="s">
        <v>19</v>
      </c>
      <c r="D145" s="20">
        <v>2.06</v>
      </c>
      <c r="E145" s="21">
        <v>0.05</v>
      </c>
      <c r="F145" s="22">
        <v>300</v>
      </c>
      <c r="G145" s="22">
        <f>D145*F145</f>
        <v>618</v>
      </c>
      <c r="H145" s="22">
        <f>D145*15</f>
        <v>30.9</v>
      </c>
      <c r="I145" s="23">
        <f>H145*0.2</f>
        <v>6.18</v>
      </c>
      <c r="J145" s="23">
        <f>H145*0.45</f>
        <v>13.905</v>
      </c>
      <c r="K145" s="23">
        <f>H145*0.2</f>
        <v>6.18</v>
      </c>
      <c r="L145" s="22">
        <v>0</v>
      </c>
      <c r="M145" s="23">
        <f>H145*0.15</f>
        <v>4.635</v>
      </c>
    </row>
    <row r="146" ht="14.25" spans="1:13">
      <c r="A146" s="17">
        <v>142</v>
      </c>
      <c r="B146" s="18" t="s">
        <v>160</v>
      </c>
      <c r="C146" s="19" t="s">
        <v>19</v>
      </c>
      <c r="D146" s="20">
        <v>2.02</v>
      </c>
      <c r="E146" s="21">
        <v>0.05</v>
      </c>
      <c r="F146" s="22">
        <v>300</v>
      </c>
      <c r="G146" s="22">
        <f>D146*F146</f>
        <v>606</v>
      </c>
      <c r="H146" s="22">
        <f>D146*15</f>
        <v>30.3</v>
      </c>
      <c r="I146" s="23">
        <f>H146*0.2</f>
        <v>6.06</v>
      </c>
      <c r="J146" s="23">
        <f>H146*0.45</f>
        <v>13.635</v>
      </c>
      <c r="K146" s="23">
        <f>H146*0.2</f>
        <v>6.06</v>
      </c>
      <c r="L146" s="22">
        <v>0</v>
      </c>
      <c r="M146" s="23">
        <f>H146*0.15</f>
        <v>4.545</v>
      </c>
    </row>
    <row r="147" ht="14.25" spans="1:13">
      <c r="A147" s="17">
        <v>143</v>
      </c>
      <c r="B147" s="18" t="s">
        <v>161</v>
      </c>
      <c r="C147" s="19" t="s">
        <v>19</v>
      </c>
      <c r="D147" s="20">
        <v>1.93</v>
      </c>
      <c r="E147" s="21">
        <v>0.05</v>
      </c>
      <c r="F147" s="22">
        <v>300</v>
      </c>
      <c r="G147" s="22">
        <f>D147*F147</f>
        <v>579</v>
      </c>
      <c r="H147" s="22">
        <f>D147*15</f>
        <v>28.95</v>
      </c>
      <c r="I147" s="23">
        <f>H147*0.2</f>
        <v>5.79</v>
      </c>
      <c r="J147" s="23">
        <f>H147*0.45</f>
        <v>13.0275</v>
      </c>
      <c r="K147" s="23">
        <f>H147*0.2</f>
        <v>5.79</v>
      </c>
      <c r="L147" s="22">
        <v>0</v>
      </c>
      <c r="M147" s="23">
        <f>H147*0.15</f>
        <v>4.3425</v>
      </c>
    </row>
    <row r="148" ht="14.25" spans="1:13">
      <c r="A148" s="17">
        <v>144</v>
      </c>
      <c r="B148" s="18" t="s">
        <v>162</v>
      </c>
      <c r="C148" s="19" t="s">
        <v>19</v>
      </c>
      <c r="D148" s="20">
        <v>1.57</v>
      </c>
      <c r="E148" s="21">
        <v>0.05</v>
      </c>
      <c r="F148" s="22">
        <v>300</v>
      </c>
      <c r="G148" s="22">
        <f>D148*F148</f>
        <v>471</v>
      </c>
      <c r="H148" s="22">
        <f>D148*15</f>
        <v>23.55</v>
      </c>
      <c r="I148" s="23">
        <f>H148*0.2</f>
        <v>4.71</v>
      </c>
      <c r="J148" s="23">
        <f>H148*0.45</f>
        <v>10.5975</v>
      </c>
      <c r="K148" s="23">
        <f>H148*0.2</f>
        <v>4.71</v>
      </c>
      <c r="L148" s="22">
        <v>0</v>
      </c>
      <c r="M148" s="23">
        <f>H148*0.15</f>
        <v>3.5325</v>
      </c>
    </row>
    <row r="149" ht="14.25" spans="1:13">
      <c r="A149" s="17">
        <v>145</v>
      </c>
      <c r="B149" s="18" t="s">
        <v>163</v>
      </c>
      <c r="C149" s="19" t="s">
        <v>19</v>
      </c>
      <c r="D149" s="20">
        <v>1.54</v>
      </c>
      <c r="E149" s="21">
        <v>0.05</v>
      </c>
      <c r="F149" s="22">
        <v>300</v>
      </c>
      <c r="G149" s="22">
        <f>D149*F149</f>
        <v>462</v>
      </c>
      <c r="H149" s="22">
        <f>D149*15</f>
        <v>23.1</v>
      </c>
      <c r="I149" s="23">
        <f>H149*0.2</f>
        <v>4.62</v>
      </c>
      <c r="J149" s="23">
        <f>H149*0.45</f>
        <v>10.395</v>
      </c>
      <c r="K149" s="23">
        <f>H149*0.2</f>
        <v>4.62</v>
      </c>
      <c r="L149" s="22">
        <v>0</v>
      </c>
      <c r="M149" s="23">
        <f>H149*0.15</f>
        <v>3.465</v>
      </c>
    </row>
    <row r="150" ht="14.25" spans="1:13">
      <c r="A150" s="17">
        <v>146</v>
      </c>
      <c r="B150" s="18" t="s">
        <v>164</v>
      </c>
      <c r="C150" s="19" t="s">
        <v>19</v>
      </c>
      <c r="D150" s="20">
        <v>1.34</v>
      </c>
      <c r="E150" s="21">
        <v>0.05</v>
      </c>
      <c r="F150" s="22">
        <v>300</v>
      </c>
      <c r="G150" s="22">
        <f>D150*F150</f>
        <v>402</v>
      </c>
      <c r="H150" s="22">
        <f>D150*15</f>
        <v>20.1</v>
      </c>
      <c r="I150" s="23">
        <f>H150*0.2</f>
        <v>4.02</v>
      </c>
      <c r="J150" s="23">
        <f>H150*0.45</f>
        <v>9.045</v>
      </c>
      <c r="K150" s="23">
        <f>H150*0.2</f>
        <v>4.02</v>
      </c>
      <c r="L150" s="22">
        <v>0</v>
      </c>
      <c r="M150" s="23">
        <f>H150*0.15</f>
        <v>3.015</v>
      </c>
    </row>
    <row r="151" ht="14.25" spans="1:13">
      <c r="A151" s="17">
        <v>147</v>
      </c>
      <c r="B151" s="18" t="s">
        <v>165</v>
      </c>
      <c r="C151" s="19" t="s">
        <v>19</v>
      </c>
      <c r="D151" s="20">
        <v>1.33</v>
      </c>
      <c r="E151" s="21">
        <v>0.05</v>
      </c>
      <c r="F151" s="22">
        <v>300</v>
      </c>
      <c r="G151" s="22">
        <f>D151*F151</f>
        <v>399</v>
      </c>
      <c r="H151" s="22">
        <f>D151*15</f>
        <v>19.95</v>
      </c>
      <c r="I151" s="23">
        <f>H151*0.2</f>
        <v>3.99</v>
      </c>
      <c r="J151" s="23">
        <f>H151*0.45</f>
        <v>8.9775</v>
      </c>
      <c r="K151" s="23">
        <f>H151*0.2</f>
        <v>3.99</v>
      </c>
      <c r="L151" s="22">
        <v>0</v>
      </c>
      <c r="M151" s="23">
        <f>H151*0.15</f>
        <v>2.9925</v>
      </c>
    </row>
    <row r="152" ht="14.25" spans="1:13">
      <c r="A152" s="17">
        <v>148</v>
      </c>
      <c r="B152" s="18" t="s">
        <v>166</v>
      </c>
      <c r="C152" s="19" t="s">
        <v>19</v>
      </c>
      <c r="D152" s="20">
        <v>1.31</v>
      </c>
      <c r="E152" s="21">
        <v>0.05</v>
      </c>
      <c r="F152" s="22">
        <v>300</v>
      </c>
      <c r="G152" s="22">
        <f>D152*F152</f>
        <v>393</v>
      </c>
      <c r="H152" s="22">
        <f>D152*15</f>
        <v>19.65</v>
      </c>
      <c r="I152" s="23">
        <f>H152*0.2</f>
        <v>3.93</v>
      </c>
      <c r="J152" s="23">
        <f>H152*0.45</f>
        <v>8.8425</v>
      </c>
      <c r="K152" s="23">
        <f>H152*0.2</f>
        <v>3.93</v>
      </c>
      <c r="L152" s="22">
        <v>0</v>
      </c>
      <c r="M152" s="23">
        <f>H152*0.15</f>
        <v>2.9475</v>
      </c>
    </row>
    <row r="153" ht="14.25" spans="1:13">
      <c r="A153" s="17">
        <v>149</v>
      </c>
      <c r="B153" s="18" t="s">
        <v>167</v>
      </c>
      <c r="C153" s="19" t="s">
        <v>19</v>
      </c>
      <c r="D153" s="20">
        <v>1.3</v>
      </c>
      <c r="E153" s="21">
        <v>0.05</v>
      </c>
      <c r="F153" s="22">
        <v>300</v>
      </c>
      <c r="G153" s="22">
        <f>D153*F153</f>
        <v>390</v>
      </c>
      <c r="H153" s="22">
        <f>D153*15</f>
        <v>19.5</v>
      </c>
      <c r="I153" s="23">
        <f>H153*0.2</f>
        <v>3.9</v>
      </c>
      <c r="J153" s="23">
        <f>H153*0.45</f>
        <v>8.775</v>
      </c>
      <c r="K153" s="23">
        <f>H153*0.2</f>
        <v>3.9</v>
      </c>
      <c r="L153" s="22">
        <v>0</v>
      </c>
      <c r="M153" s="23">
        <f>H153*0.15</f>
        <v>2.925</v>
      </c>
    </row>
    <row r="154" ht="14.25" spans="1:13">
      <c r="A154" s="17">
        <v>150</v>
      </c>
      <c r="B154" s="18" t="s">
        <v>168</v>
      </c>
      <c r="C154" s="19" t="s">
        <v>19</v>
      </c>
      <c r="D154" s="20">
        <v>1.23</v>
      </c>
      <c r="E154" s="21">
        <v>0.05</v>
      </c>
      <c r="F154" s="22">
        <v>300</v>
      </c>
      <c r="G154" s="22">
        <f>D154*F154</f>
        <v>369</v>
      </c>
      <c r="H154" s="22">
        <f>D154*15</f>
        <v>18.45</v>
      </c>
      <c r="I154" s="23">
        <f>H154*0.2</f>
        <v>3.69</v>
      </c>
      <c r="J154" s="23">
        <f>H154*0.45</f>
        <v>8.3025</v>
      </c>
      <c r="K154" s="23">
        <f>H154*0.2</f>
        <v>3.69</v>
      </c>
      <c r="L154" s="22">
        <v>0</v>
      </c>
      <c r="M154" s="23">
        <f>H154*0.15</f>
        <v>2.7675</v>
      </c>
    </row>
    <row r="155" ht="14.25" spans="1:13">
      <c r="A155" s="17">
        <v>151</v>
      </c>
      <c r="B155" s="18" t="s">
        <v>169</v>
      </c>
      <c r="C155" s="19" t="s">
        <v>19</v>
      </c>
      <c r="D155" s="20">
        <v>1.18</v>
      </c>
      <c r="E155" s="21">
        <v>0.05</v>
      </c>
      <c r="F155" s="22">
        <v>300</v>
      </c>
      <c r="G155" s="22">
        <f>D155*F155</f>
        <v>354</v>
      </c>
      <c r="H155" s="22">
        <f>D155*15</f>
        <v>17.7</v>
      </c>
      <c r="I155" s="23">
        <f>H155*0.2</f>
        <v>3.54</v>
      </c>
      <c r="J155" s="23">
        <f>H155*0.45</f>
        <v>7.965</v>
      </c>
      <c r="K155" s="23">
        <f>H155*0.2</f>
        <v>3.54</v>
      </c>
      <c r="L155" s="22">
        <v>0</v>
      </c>
      <c r="M155" s="23">
        <f>H155*0.15</f>
        <v>2.655</v>
      </c>
    </row>
    <row r="156" ht="14.25" spans="1:13">
      <c r="A156" s="17">
        <v>152</v>
      </c>
      <c r="B156" s="18" t="s">
        <v>170</v>
      </c>
      <c r="C156" s="19" t="s">
        <v>19</v>
      </c>
      <c r="D156" s="20">
        <v>0.81</v>
      </c>
      <c r="E156" s="21">
        <v>0.05</v>
      </c>
      <c r="F156" s="22">
        <v>300</v>
      </c>
      <c r="G156" s="22">
        <f>D156*F156</f>
        <v>243</v>
      </c>
      <c r="H156" s="22">
        <f>D156*15</f>
        <v>12.15</v>
      </c>
      <c r="I156" s="23">
        <f>H156*0.2</f>
        <v>2.43</v>
      </c>
      <c r="J156" s="23">
        <f>H156*0.45</f>
        <v>5.4675</v>
      </c>
      <c r="K156" s="23">
        <f>H156*0.2</f>
        <v>2.43</v>
      </c>
      <c r="L156" s="22">
        <v>0</v>
      </c>
      <c r="M156" s="23">
        <f>H156*0.15</f>
        <v>1.8225</v>
      </c>
    </row>
    <row r="157" ht="14.25" spans="1:13">
      <c r="A157" s="17">
        <v>153</v>
      </c>
      <c r="B157" s="18" t="s">
        <v>171</v>
      </c>
      <c r="C157" s="19" t="s">
        <v>19</v>
      </c>
      <c r="D157" s="20">
        <v>0.65</v>
      </c>
      <c r="E157" s="21">
        <v>0.05</v>
      </c>
      <c r="F157" s="22">
        <v>300</v>
      </c>
      <c r="G157" s="22">
        <f>D157*F157</f>
        <v>195</v>
      </c>
      <c r="H157" s="22">
        <f>D157*15</f>
        <v>9.75</v>
      </c>
      <c r="I157" s="23">
        <f>H157*0.2</f>
        <v>1.95</v>
      </c>
      <c r="J157" s="23">
        <f>H157*0.45</f>
        <v>4.3875</v>
      </c>
      <c r="K157" s="23">
        <f>H157*0.2</f>
        <v>1.95</v>
      </c>
      <c r="L157" s="22">
        <v>0</v>
      </c>
      <c r="M157" s="23">
        <f>H157*0.15</f>
        <v>1.4625</v>
      </c>
    </row>
    <row r="158" ht="14.25" spans="1:13">
      <c r="A158" s="17" t="s">
        <v>172</v>
      </c>
      <c r="B158" s="19"/>
      <c r="C158" s="19"/>
      <c r="D158" s="24">
        <f>SUM(D5:D157)</f>
        <v>1000</v>
      </c>
      <c r="E158" s="21"/>
      <c r="F158" s="22"/>
      <c r="G158" s="22">
        <f>SUM(G5:G157)</f>
        <v>300000</v>
      </c>
      <c r="H158" s="22">
        <f>SUM(H5:H157)</f>
        <v>15000</v>
      </c>
      <c r="I158" s="23">
        <f>SUM(I5:I157)</f>
        <v>3000</v>
      </c>
      <c r="J158" s="23">
        <f>SUM(J5:J157)</f>
        <v>6750</v>
      </c>
      <c r="K158" s="23">
        <f>SUM(K5:K157)</f>
        <v>3000</v>
      </c>
      <c r="L158" s="22">
        <f>SUM(L5:L157)</f>
        <v>0</v>
      </c>
      <c r="M158" s="23">
        <f>SUM(M5:M157)</f>
        <v>2250</v>
      </c>
    </row>
    <row r="159" ht="16" customHeight="1" spans="1:13">
      <c r="A159" s="25" t="s">
        <v>173</v>
      </c>
      <c r="B159" s="25"/>
      <c r="C159" s="26"/>
      <c r="D159" s="25"/>
      <c r="E159" s="27"/>
      <c r="F159" s="28"/>
      <c r="G159" s="25"/>
      <c r="H159" s="25"/>
      <c r="I159" s="25"/>
      <c r="J159" s="25"/>
      <c r="K159" s="25"/>
      <c r="L159" s="25"/>
      <c r="M159" s="29"/>
    </row>
    <row r="160" ht="15" customHeight="1" spans="1:13">
      <c r="A160" s="30"/>
      <c r="B160" s="30"/>
      <c r="C160" s="26"/>
      <c r="D160" s="30"/>
      <c r="E160" s="27"/>
      <c r="F160" s="28"/>
      <c r="G160" s="8"/>
      <c r="H160" s="8"/>
      <c r="I160" s="14"/>
      <c r="J160" s="14" t="s">
        <v>174</v>
      </c>
      <c r="K160" s="14"/>
      <c r="L160" s="14"/>
      <c r="M160" s="9"/>
    </row>
  </sheetData>
  <mergeCells count="6">
    <mergeCell ref="A1:M1"/>
    <mergeCell ref="A2:B2"/>
    <mergeCell ref="C2:D2"/>
    <mergeCell ref="A3:B3"/>
    <mergeCell ref="C3:D3"/>
    <mergeCell ref="J160:L16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安好</cp:lastModifiedBy>
  <dcterms:created xsi:type="dcterms:W3CDTF">2021-09-15T08:34:00Z</dcterms:created>
  <dcterms:modified xsi:type="dcterms:W3CDTF">2026-04-07T07:28:07Z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9A8F990E97A744BCAA29579C9042E574_13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