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<sst xmlns="http://schemas.openxmlformats.org/spreadsheetml/2006/main" count="223" uniqueCount="122">
  <si>
    <t>中国太平洋财产保险股份有限公司邯郸市魏县支公司油菜种植保险（河北地区）承保公示清单</t>
  </si>
  <si>
    <t>投保人：</t>
  </si>
  <si>
    <t>魏县棘针寨镇候庄村民委员会</t>
  </si>
  <si>
    <t>投保单号:</t>
  </si>
  <si>
    <t>ASHJVDS52026P050000C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</si>
  <si>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</si>
  <si>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</si>
  <si>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</si>
  <si>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</si>
  <si>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</si>
  <si>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</si>
  <si>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</si>
  <si>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</si>
  <si>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</si>
  <si>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</si>
  <si>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</si>
  <si>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</si>
  <si>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</si>
  <si>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郭付云</t>
  </si>
  <si>
    <t>油菜种植保险（河北地区）</t>
  </si>
  <si>
    <t>邵林生</t>
  </si>
  <si>
    <t>邵张岭</t>
  </si>
  <si>
    <t>邵运河</t>
  </si>
  <si>
    <t>邵付</t>
  </si>
  <si>
    <t>邵书印</t>
  </si>
  <si>
    <t>邵焕成</t>
  </si>
  <si>
    <t>郭振鹏</t>
  </si>
  <si>
    <t>邵艮</t>
  </si>
  <si>
    <t>邵作文</t>
  </si>
  <si>
    <t>郭书海</t>
  </si>
  <si>
    <t>郭明峡</t>
  </si>
  <si>
    <t>郭艮海</t>
  </si>
  <si>
    <t>邵连忠</t>
  </si>
  <si>
    <t>邵双河</t>
  </si>
  <si>
    <t>郭延军</t>
  </si>
  <si>
    <t>郭孟书</t>
  </si>
  <si>
    <t>郭臣海</t>
  </si>
  <si>
    <t>邵书堂</t>
  </si>
  <si>
    <t>郭平海</t>
  </si>
  <si>
    <t>郭章平</t>
  </si>
  <si>
    <t>邵书井</t>
  </si>
  <si>
    <t>张清林</t>
  </si>
  <si>
    <t>郭连书</t>
  </si>
  <si>
    <t>邵张文</t>
  </si>
  <si>
    <t>郭书平</t>
  </si>
  <si>
    <t>邵桂臣</t>
  </si>
  <si>
    <t>郭金海</t>
  </si>
  <si>
    <t>邵俊</t>
  </si>
  <si>
    <t>邵桂林</t>
  </si>
  <si>
    <t>秦同房</t>
  </si>
  <si>
    <t>邵忠福</t>
  </si>
  <si>
    <t>邵孟香</t>
  </si>
  <si>
    <t>郭金书</t>
  </si>
  <si>
    <t>郭建波</t>
  </si>
  <si>
    <t>郭文海</t>
  </si>
  <si>
    <t>郭成金</t>
  </si>
  <si>
    <t>郭岐山</t>
  </si>
  <si>
    <t>王墨玲</t>
  </si>
  <si>
    <t>邵张敏</t>
  </si>
  <si>
    <t>李美香</t>
  </si>
  <si>
    <t>郭章廷</t>
  </si>
  <si>
    <t>张学林</t>
  </si>
  <si>
    <t>郭同海</t>
  </si>
  <si>
    <t>郭章霞</t>
  </si>
  <si>
    <t>邵孟臣</t>
  </si>
  <si>
    <t>邵贵香</t>
  </si>
  <si>
    <t>邵青堂</t>
  </si>
  <si>
    <t>郭成书</t>
  </si>
  <si>
    <t>郭艮书</t>
  </si>
  <si>
    <t>郭书田</t>
  </si>
  <si>
    <t>焦玉祥</t>
  </si>
  <si>
    <t>郭运山</t>
  </si>
  <si>
    <t>邵昆峰</t>
  </si>
  <si>
    <t>邵臣生</t>
  </si>
  <si>
    <t>郭学军</t>
  </si>
  <si>
    <t>邵新如</t>
  </si>
  <si>
    <t>郭合林</t>
  </si>
  <si>
    <t>邵运井</t>
  </si>
  <si>
    <t>邵林堂</t>
  </si>
  <si>
    <t>邵社香</t>
  </si>
  <si>
    <t>邵青林</t>
  </si>
  <si>
    <t>秦同书</t>
  </si>
  <si>
    <t>郭秀常</t>
  </si>
  <si>
    <t>焦玉学</t>
  </si>
  <si>
    <t>郭海林</t>
  </si>
  <si>
    <t>郭书臣</t>
  </si>
  <si>
    <t>邵兰林</t>
  </si>
  <si>
    <t>张香兰</t>
  </si>
  <si>
    <t>邵艮堂</t>
  </si>
  <si>
    <t>郭志海</t>
  </si>
  <si>
    <t>秦运清</t>
  </si>
  <si>
    <t>郭建华</t>
  </si>
  <si>
    <t>烟秀珍</t>
  </si>
  <si>
    <t>郭海军</t>
  </si>
  <si>
    <t>邵付军</t>
  </si>
  <si>
    <t>邵文香</t>
  </si>
  <si>
    <t>郭军侠</t>
  </si>
  <si>
    <t>邵东印</t>
  </si>
  <si>
    <t>秦贵房</t>
  </si>
  <si>
    <t>秦同学</t>
  </si>
  <si>
    <t>郭海霞</t>
  </si>
  <si>
    <t>李瑞梅</t>
  </si>
  <si>
    <t>邵玉成</t>
  </si>
  <si>
    <t>邵爱井</t>
  </si>
  <si>
    <t>郭东臣</t>
  </si>
  <si>
    <t>郭连文</t>
  </si>
  <si>
    <t>邵贵清</t>
  </si>
  <si>
    <t>郭章洪</t>
  </si>
  <si>
    <t>郭宝忠</t>
  </si>
  <si>
    <t>郭章美</t>
  </si>
  <si>
    <t>郭廷付</t>
  </si>
  <si>
    <t>郭学忠</t>
  </si>
  <si>
    <t>郭海波</t>
  </si>
  <si>
    <t>郭海滨</t>
  </si>
  <si>
    <t>郭书玉</t>
  </si>
  <si>
    <t>郭学喜</t>
  </si>
  <si>
    <t>邵俊喜</t>
  </si>
  <si>
    <t>郭文喜</t>
  </si>
  <si>
    <t>郭天保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</si>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</sst>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tabSelected="1" workbookViewId="0">
      <selection activeCell="C7" sqref="C7"/>
    </sheetView>
  </sheetViews>
  <sheetFormatPr defaultColWidth="9" defaultRowHeight="13.5"/>
  <cols>
    <col min="1" max="1" width="4.75" customWidth="1"/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4.25" spans="1:13">
      <c r="A2" s="4" t="s">
        <v>1</v>
      </c>
      <c r="B2" s="4"/>
      <c r="C2" s="5" t="s">
        <v>2</v>
      </c>
      <c r="D2" s="5"/>
      <c r="E2" s="6"/>
      <c r="F2" s="6"/>
      <c r="G2" s="6"/>
      <c r="H2" s="6"/>
      <c r="I2" s="6"/>
      <c r="J2" s="7"/>
      <c r="K2" s="7"/>
      <c r="L2" s="8"/>
      <c r="M2" s="9"/>
    </row>
    <row r="3" ht="14.25" spans="1:13">
      <c r="A3" s="4" t="s">
        <v>3</v>
      </c>
      <c r="B3" s="4"/>
      <c r="C3" s="5" t="s">
        <v>4</v>
      </c>
      <c r="D3" s="5"/>
      <c r="E3" s="10"/>
      <c r="F3" s="11"/>
      <c r="G3" s="12"/>
      <c r="H3" s="12"/>
      <c r="I3" s="13"/>
      <c r="J3" s="14"/>
      <c r="K3" s="14"/>
      <c r="L3" s="8"/>
      <c r="M3" s="9"/>
    </row>
    <row r="4" ht="24" spans="1:13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6" t="s">
        <v>17</v>
      </c>
    </row>
    <row r="5" ht="14.25" spans="1:13">
      <c r="A5" s="17">
        <v>1</v>
      </c>
      <c r="B5" s="18" t="s">
        <v>18</v>
      </c>
      <c r="C5" s="19" t="s">
        <v>19</v>
      </c>
      <c r="D5" s="20">
        <v>97.38</v>
      </c>
      <c r="E5" s="21">
        <v>0.05</v>
      </c>
      <c r="F5" s="22">
        <v>300</v>
      </c>
      <c r="G5" s="22">
        <f>D5*F5</f>
        <v>29214</v>
      </c>
      <c r="H5" s="22">
        <f>D5*15</f>
        <v>1460.7</v>
      </c>
      <c r="I5" s="23">
        <f>H5*0.2</f>
        <v>292.14</v>
      </c>
      <c r="J5" s="23">
        <f>H5*0.45</f>
        <v>657.315</v>
      </c>
      <c r="K5" s="23">
        <f>H5*0.2</f>
        <v>292.14</v>
      </c>
      <c r="L5" s="22">
        <v>0</v>
      </c>
      <c r="M5" s="23">
        <f>H5*0.15</f>
        <v>219.105</v>
      </c>
    </row>
    <row r="6" ht="14.25" spans="1:13">
      <c r="A6" s="17">
        <v>2</v>
      </c>
      <c r="B6" s="18" t="s">
        <v>20</v>
      </c>
      <c r="C6" s="19" t="s">
        <v>19</v>
      </c>
      <c r="D6" s="20">
        <v>14.09</v>
      </c>
      <c r="E6" s="21">
        <v>0.05</v>
      </c>
      <c r="F6" s="22">
        <v>300</v>
      </c>
      <c r="G6" s="22">
        <f t="shared" ref="G6:G69" si="0">D6*F6</f>
        <v>4227</v>
      </c>
      <c r="H6" s="22">
        <f t="shared" ref="H6:H69" si="1">D6*15</f>
        <v>211.35</v>
      </c>
      <c r="I6" s="23">
        <f t="shared" ref="I6:I69" si="2">H6*0.2</f>
        <v>42.27</v>
      </c>
      <c r="J6" s="23">
        <f t="shared" ref="J6:J69" si="3">H6*0.45</f>
        <v>95.1075</v>
      </c>
      <c r="K6" s="23">
        <f t="shared" ref="K6:K69" si="4">H6*0.2</f>
        <v>42.27</v>
      </c>
      <c r="L6" s="22">
        <v>0</v>
      </c>
      <c r="M6" s="23">
        <f t="shared" ref="M6:M69" si="5">H6*0.15</f>
        <v>31.7025</v>
      </c>
    </row>
    <row r="7" ht="14.25" spans="1:13">
      <c r="A7" s="17">
        <v>3</v>
      </c>
      <c r="B7" s="18" t="s">
        <v>21</v>
      </c>
      <c r="C7" s="19" t="s">
        <v>19</v>
      </c>
      <c r="D7" s="20">
        <v>13.04</v>
      </c>
      <c r="E7" s="21">
        <v>0.05</v>
      </c>
      <c r="F7" s="22">
        <v>300</v>
      </c>
      <c r="G7" s="22">
        <f t="shared" si="0"/>
        <v>3912</v>
      </c>
      <c r="H7" s="22">
        <f t="shared" si="1"/>
        <v>195.6</v>
      </c>
      <c r="I7" s="23">
        <f t="shared" si="2"/>
        <v>39.12</v>
      </c>
      <c r="J7" s="23">
        <f t="shared" si="3"/>
        <v>88.02</v>
      </c>
      <c r="K7" s="23">
        <f t="shared" si="4"/>
        <v>39.12</v>
      </c>
      <c r="L7" s="22">
        <v>0</v>
      </c>
      <c r="M7" s="23">
        <f t="shared" si="5"/>
        <v>29.34</v>
      </c>
    </row>
    <row r="8" ht="14.25" spans="1:13">
      <c r="A8" s="17">
        <v>4</v>
      </c>
      <c r="B8" s="18" t="s">
        <v>22</v>
      </c>
      <c r="C8" s="19" t="s">
        <v>19</v>
      </c>
      <c r="D8" s="20">
        <v>9.54</v>
      </c>
      <c r="E8" s="21">
        <v>0.05</v>
      </c>
      <c r="F8" s="22">
        <v>300</v>
      </c>
      <c r="G8" s="22">
        <f t="shared" si="0"/>
        <v>2862</v>
      </c>
      <c r="H8" s="22">
        <f t="shared" si="1"/>
        <v>143.1</v>
      </c>
      <c r="I8" s="23">
        <f t="shared" si="2"/>
        <v>28.62</v>
      </c>
      <c r="J8" s="23">
        <f t="shared" si="3"/>
        <v>64.395</v>
      </c>
      <c r="K8" s="23">
        <f t="shared" si="4"/>
        <v>28.62</v>
      </c>
      <c r="L8" s="22">
        <v>0</v>
      </c>
      <c r="M8" s="23">
        <f t="shared" si="5"/>
        <v>21.465</v>
      </c>
    </row>
    <row r="9" ht="14.25" spans="1:13">
      <c r="A9" s="17">
        <v>5</v>
      </c>
      <c r="B9" s="18" t="s">
        <v>23</v>
      </c>
      <c r="C9" s="19" t="s">
        <v>19</v>
      </c>
      <c r="D9" s="20">
        <v>9.16</v>
      </c>
      <c r="E9" s="21">
        <v>0.05</v>
      </c>
      <c r="F9" s="22">
        <v>300</v>
      </c>
      <c r="G9" s="22">
        <f t="shared" si="0"/>
        <v>2748</v>
      </c>
      <c r="H9" s="22">
        <f t="shared" si="1"/>
        <v>137.4</v>
      </c>
      <c r="I9" s="23">
        <f t="shared" si="2"/>
        <v>27.48</v>
      </c>
      <c r="J9" s="23">
        <f t="shared" si="3"/>
        <v>61.83</v>
      </c>
      <c r="K9" s="23">
        <f t="shared" si="4"/>
        <v>27.48</v>
      </c>
      <c r="L9" s="22">
        <v>0</v>
      </c>
      <c r="M9" s="23">
        <f t="shared" si="5"/>
        <v>20.61</v>
      </c>
    </row>
    <row r="10" ht="14.25" spans="1:13">
      <c r="A10" s="17">
        <v>6</v>
      </c>
      <c r="B10" s="18" t="s">
        <v>24</v>
      </c>
      <c r="C10" s="19" t="s">
        <v>19</v>
      </c>
      <c r="D10" s="20">
        <v>9.13</v>
      </c>
      <c r="E10" s="21">
        <v>0.05</v>
      </c>
      <c r="F10" s="22">
        <v>300</v>
      </c>
      <c r="G10" s="22">
        <f t="shared" si="0"/>
        <v>2739</v>
      </c>
      <c r="H10" s="22">
        <f t="shared" si="1"/>
        <v>136.95</v>
      </c>
      <c r="I10" s="23">
        <f t="shared" si="2"/>
        <v>27.39</v>
      </c>
      <c r="J10" s="23">
        <f t="shared" si="3"/>
        <v>61.6275</v>
      </c>
      <c r="K10" s="23">
        <f t="shared" si="4"/>
        <v>27.39</v>
      </c>
      <c r="L10" s="22">
        <v>0</v>
      </c>
      <c r="M10" s="23">
        <f t="shared" si="5"/>
        <v>20.5425</v>
      </c>
    </row>
    <row r="11" ht="14.25" spans="1:13">
      <c r="A11" s="17">
        <v>7</v>
      </c>
      <c r="B11" s="18" t="s">
        <v>25</v>
      </c>
      <c r="C11" s="19" t="s">
        <v>19</v>
      </c>
      <c r="D11" s="20">
        <v>9.06</v>
      </c>
      <c r="E11" s="21">
        <v>0.05</v>
      </c>
      <c r="F11" s="22">
        <v>300</v>
      </c>
      <c r="G11" s="22">
        <f t="shared" si="0"/>
        <v>2718</v>
      </c>
      <c r="H11" s="22">
        <f t="shared" si="1"/>
        <v>135.9</v>
      </c>
      <c r="I11" s="23">
        <f t="shared" si="2"/>
        <v>27.18</v>
      </c>
      <c r="J11" s="23">
        <f t="shared" si="3"/>
        <v>61.155</v>
      </c>
      <c r="K11" s="23">
        <f t="shared" si="4"/>
        <v>27.18</v>
      </c>
      <c r="L11" s="22">
        <v>0</v>
      </c>
      <c r="M11" s="23">
        <f t="shared" si="5"/>
        <v>20.385</v>
      </c>
    </row>
    <row r="12" ht="14.25" spans="1:13">
      <c r="A12" s="17">
        <v>8</v>
      </c>
      <c r="B12" s="18" t="s">
        <v>26</v>
      </c>
      <c r="C12" s="19" t="s">
        <v>19</v>
      </c>
      <c r="D12" s="20">
        <v>8.52</v>
      </c>
      <c r="E12" s="21">
        <v>0.05</v>
      </c>
      <c r="F12" s="22">
        <v>300</v>
      </c>
      <c r="G12" s="22">
        <f t="shared" si="0"/>
        <v>2556</v>
      </c>
      <c r="H12" s="22">
        <f t="shared" si="1"/>
        <v>127.8</v>
      </c>
      <c r="I12" s="23">
        <f t="shared" si="2"/>
        <v>25.56</v>
      </c>
      <c r="J12" s="23">
        <f t="shared" si="3"/>
        <v>57.51</v>
      </c>
      <c r="K12" s="23">
        <f t="shared" si="4"/>
        <v>25.56</v>
      </c>
      <c r="L12" s="22">
        <v>0</v>
      </c>
      <c r="M12" s="23">
        <f t="shared" si="5"/>
        <v>19.17</v>
      </c>
    </row>
    <row r="13" ht="14.25" spans="1:13">
      <c r="A13" s="17">
        <v>9</v>
      </c>
      <c r="B13" s="18" t="s">
        <v>27</v>
      </c>
      <c r="C13" s="19" t="s">
        <v>19</v>
      </c>
      <c r="D13" s="20">
        <v>8.5</v>
      </c>
      <c r="E13" s="21">
        <v>0.05</v>
      </c>
      <c r="F13" s="22">
        <v>300</v>
      </c>
      <c r="G13" s="22">
        <f t="shared" si="0"/>
        <v>2550</v>
      </c>
      <c r="H13" s="22">
        <f t="shared" si="1"/>
        <v>127.5</v>
      </c>
      <c r="I13" s="23">
        <f t="shared" si="2"/>
        <v>25.5</v>
      </c>
      <c r="J13" s="23">
        <f t="shared" si="3"/>
        <v>57.375</v>
      </c>
      <c r="K13" s="23">
        <f t="shared" si="4"/>
        <v>25.5</v>
      </c>
      <c r="L13" s="22">
        <v>0</v>
      </c>
      <c r="M13" s="23">
        <f t="shared" si="5"/>
        <v>19.125</v>
      </c>
    </row>
    <row r="14" ht="14.25" spans="1:13">
      <c r="A14" s="17">
        <v>10</v>
      </c>
      <c r="B14" s="18" t="s">
        <v>28</v>
      </c>
      <c r="C14" s="19" t="s">
        <v>19</v>
      </c>
      <c r="D14" s="20">
        <v>8.34</v>
      </c>
      <c r="E14" s="21">
        <v>0.05</v>
      </c>
      <c r="F14" s="22">
        <v>300</v>
      </c>
      <c r="G14" s="22">
        <f t="shared" si="0"/>
        <v>2502</v>
      </c>
      <c r="H14" s="22">
        <f t="shared" si="1"/>
        <v>125.1</v>
      </c>
      <c r="I14" s="23">
        <f t="shared" si="2"/>
        <v>25.02</v>
      </c>
      <c r="J14" s="23">
        <f t="shared" si="3"/>
        <v>56.295</v>
      </c>
      <c r="K14" s="23">
        <f t="shared" si="4"/>
        <v>25.02</v>
      </c>
      <c r="L14" s="22">
        <v>0</v>
      </c>
      <c r="M14" s="23">
        <f t="shared" si="5"/>
        <v>18.765</v>
      </c>
    </row>
    <row r="15" ht="14.25" spans="1:13">
      <c r="A15" s="17">
        <v>11</v>
      </c>
      <c r="B15" s="18" t="s">
        <v>29</v>
      </c>
      <c r="C15" s="19" t="s">
        <v>19</v>
      </c>
      <c r="D15" s="20">
        <v>8.19</v>
      </c>
      <c r="E15" s="21">
        <v>0.05</v>
      </c>
      <c r="F15" s="22">
        <v>300</v>
      </c>
      <c r="G15" s="22">
        <f t="shared" si="0"/>
        <v>2457</v>
      </c>
      <c r="H15" s="22">
        <f t="shared" si="1"/>
        <v>122.85</v>
      </c>
      <c r="I15" s="23">
        <f t="shared" si="2"/>
        <v>24.57</v>
      </c>
      <c r="J15" s="23">
        <f t="shared" si="3"/>
        <v>55.2825</v>
      </c>
      <c r="K15" s="23">
        <f t="shared" si="4"/>
        <v>24.57</v>
      </c>
      <c r="L15" s="22">
        <v>0</v>
      </c>
      <c r="M15" s="23">
        <f t="shared" si="5"/>
        <v>18.4275</v>
      </c>
    </row>
    <row r="16" ht="14.25" spans="1:13">
      <c r="A16" s="17">
        <v>12</v>
      </c>
      <c r="B16" s="18" t="s">
        <v>30</v>
      </c>
      <c r="C16" s="19" t="s">
        <v>19</v>
      </c>
      <c r="D16" s="20">
        <v>8.16</v>
      </c>
      <c r="E16" s="21">
        <v>0.05</v>
      </c>
      <c r="F16" s="22">
        <v>300</v>
      </c>
      <c r="G16" s="22">
        <f t="shared" si="0"/>
        <v>2448</v>
      </c>
      <c r="H16" s="22">
        <f t="shared" si="1"/>
        <v>122.4</v>
      </c>
      <c r="I16" s="23">
        <f t="shared" si="2"/>
        <v>24.48</v>
      </c>
      <c r="J16" s="23">
        <f t="shared" si="3"/>
        <v>55.08</v>
      </c>
      <c r="K16" s="23">
        <f t="shared" si="4"/>
        <v>24.48</v>
      </c>
      <c r="L16" s="22">
        <v>0</v>
      </c>
      <c r="M16" s="23">
        <f t="shared" si="5"/>
        <v>18.36</v>
      </c>
    </row>
    <row r="17" ht="14.25" spans="1:13">
      <c r="A17" s="17">
        <v>13</v>
      </c>
      <c r="B17" s="18" t="s">
        <v>31</v>
      </c>
      <c r="C17" s="19" t="s">
        <v>19</v>
      </c>
      <c r="D17" s="20">
        <v>7.95</v>
      </c>
      <c r="E17" s="21">
        <v>0.05</v>
      </c>
      <c r="F17" s="22">
        <v>300</v>
      </c>
      <c r="G17" s="22">
        <f t="shared" si="0"/>
        <v>2385</v>
      </c>
      <c r="H17" s="22">
        <f t="shared" si="1"/>
        <v>119.25</v>
      </c>
      <c r="I17" s="23">
        <f t="shared" si="2"/>
        <v>23.85</v>
      </c>
      <c r="J17" s="23">
        <f t="shared" si="3"/>
        <v>53.6625</v>
      </c>
      <c r="K17" s="23">
        <f t="shared" si="4"/>
        <v>23.85</v>
      </c>
      <c r="L17" s="22">
        <v>0</v>
      </c>
      <c r="M17" s="23">
        <f t="shared" si="5"/>
        <v>17.8875</v>
      </c>
    </row>
    <row r="18" ht="14.25" spans="1:13">
      <c r="A18" s="17">
        <v>14</v>
      </c>
      <c r="B18" s="18" t="s">
        <v>32</v>
      </c>
      <c r="C18" s="19" t="s">
        <v>19</v>
      </c>
      <c r="D18" s="20">
        <v>7.7</v>
      </c>
      <c r="E18" s="21">
        <v>0.05</v>
      </c>
      <c r="F18" s="22">
        <v>300</v>
      </c>
      <c r="G18" s="22">
        <f t="shared" si="0"/>
        <v>2310</v>
      </c>
      <c r="H18" s="22">
        <f t="shared" si="1"/>
        <v>115.5</v>
      </c>
      <c r="I18" s="23">
        <f t="shared" si="2"/>
        <v>23.1</v>
      </c>
      <c r="J18" s="23">
        <f t="shared" si="3"/>
        <v>51.975</v>
      </c>
      <c r="K18" s="23">
        <f t="shared" si="4"/>
        <v>23.1</v>
      </c>
      <c r="L18" s="22">
        <v>0</v>
      </c>
      <c r="M18" s="23">
        <f t="shared" si="5"/>
        <v>17.325</v>
      </c>
    </row>
    <row r="19" ht="14.25" spans="1:13">
      <c r="A19" s="17">
        <v>15</v>
      </c>
      <c r="B19" s="18" t="s">
        <v>33</v>
      </c>
      <c r="C19" s="19" t="s">
        <v>19</v>
      </c>
      <c r="D19" s="20">
        <v>7.33</v>
      </c>
      <c r="E19" s="21">
        <v>0.05</v>
      </c>
      <c r="F19" s="22">
        <v>300</v>
      </c>
      <c r="G19" s="22">
        <f t="shared" si="0"/>
        <v>2199</v>
      </c>
      <c r="H19" s="22">
        <f t="shared" si="1"/>
        <v>109.95</v>
      </c>
      <c r="I19" s="23">
        <f t="shared" si="2"/>
        <v>21.99</v>
      </c>
      <c r="J19" s="23">
        <f t="shared" si="3"/>
        <v>49.4775</v>
      </c>
      <c r="K19" s="23">
        <f t="shared" si="4"/>
        <v>21.99</v>
      </c>
      <c r="L19" s="22">
        <v>0</v>
      </c>
      <c r="M19" s="23">
        <f t="shared" si="5"/>
        <v>16.4925</v>
      </c>
    </row>
    <row r="20" ht="14.25" spans="1:13">
      <c r="A20" s="17">
        <v>16</v>
      </c>
      <c r="B20" s="18" t="s">
        <v>34</v>
      </c>
      <c r="C20" s="19" t="s">
        <v>19</v>
      </c>
      <c r="D20" s="20">
        <v>9.76</v>
      </c>
      <c r="E20" s="21">
        <v>0.05</v>
      </c>
      <c r="F20" s="22">
        <v>300</v>
      </c>
      <c r="G20" s="22">
        <f t="shared" si="0"/>
        <v>2928</v>
      </c>
      <c r="H20" s="22">
        <f t="shared" si="1"/>
        <v>146.4</v>
      </c>
      <c r="I20" s="23">
        <f t="shared" si="2"/>
        <v>29.28</v>
      </c>
      <c r="J20" s="23">
        <f t="shared" si="3"/>
        <v>65.88</v>
      </c>
      <c r="K20" s="23">
        <f t="shared" si="4"/>
        <v>29.28</v>
      </c>
      <c r="L20" s="22">
        <v>0</v>
      </c>
      <c r="M20" s="23">
        <f t="shared" si="5"/>
        <v>21.96</v>
      </c>
    </row>
    <row r="21" ht="14.25" spans="1:13">
      <c r="A21" s="17">
        <v>17</v>
      </c>
      <c r="B21" s="18" t="s">
        <v>35</v>
      </c>
      <c r="C21" s="19" t="s">
        <v>19</v>
      </c>
      <c r="D21" s="20">
        <v>7.02</v>
      </c>
      <c r="E21" s="21">
        <v>0.05</v>
      </c>
      <c r="F21" s="22">
        <v>300</v>
      </c>
      <c r="G21" s="22">
        <f t="shared" si="0"/>
        <v>2106</v>
      </c>
      <c r="H21" s="22">
        <f t="shared" si="1"/>
        <v>105.3</v>
      </c>
      <c r="I21" s="23">
        <f t="shared" si="2"/>
        <v>21.06</v>
      </c>
      <c r="J21" s="23">
        <f t="shared" si="3"/>
        <v>47.385</v>
      </c>
      <c r="K21" s="23">
        <f t="shared" si="4"/>
        <v>21.06</v>
      </c>
      <c r="L21" s="22">
        <v>0</v>
      </c>
      <c r="M21" s="23">
        <f t="shared" si="5"/>
        <v>15.795</v>
      </c>
    </row>
    <row r="22" ht="14.25" spans="1:13">
      <c r="A22" s="17">
        <v>18</v>
      </c>
      <c r="B22" s="18" t="s">
        <v>36</v>
      </c>
      <c r="C22" s="19" t="s">
        <v>19</v>
      </c>
      <c r="D22" s="20">
        <v>6.92</v>
      </c>
      <c r="E22" s="21">
        <v>0.05</v>
      </c>
      <c r="F22" s="22">
        <v>300</v>
      </c>
      <c r="G22" s="22">
        <f t="shared" si="0"/>
        <v>2076</v>
      </c>
      <c r="H22" s="22">
        <f t="shared" si="1"/>
        <v>103.8</v>
      </c>
      <c r="I22" s="23">
        <f t="shared" si="2"/>
        <v>20.76</v>
      </c>
      <c r="J22" s="23">
        <f t="shared" si="3"/>
        <v>46.71</v>
      </c>
      <c r="K22" s="23">
        <f t="shared" si="4"/>
        <v>20.76</v>
      </c>
      <c r="L22" s="22">
        <v>0</v>
      </c>
      <c r="M22" s="23">
        <f t="shared" si="5"/>
        <v>15.57</v>
      </c>
    </row>
    <row r="23" ht="14.25" spans="1:13">
      <c r="A23" s="17">
        <v>19</v>
      </c>
      <c r="B23" s="18" t="s">
        <v>37</v>
      </c>
      <c r="C23" s="19" t="s">
        <v>19</v>
      </c>
      <c r="D23" s="20">
        <v>6.87</v>
      </c>
      <c r="E23" s="21">
        <v>0.05</v>
      </c>
      <c r="F23" s="22">
        <v>300</v>
      </c>
      <c r="G23" s="22">
        <f t="shared" si="0"/>
        <v>2061</v>
      </c>
      <c r="H23" s="22">
        <f t="shared" si="1"/>
        <v>103.05</v>
      </c>
      <c r="I23" s="23">
        <f t="shared" si="2"/>
        <v>20.61</v>
      </c>
      <c r="J23" s="23">
        <f t="shared" si="3"/>
        <v>46.3725</v>
      </c>
      <c r="K23" s="23">
        <f t="shared" si="4"/>
        <v>20.61</v>
      </c>
      <c r="L23" s="22">
        <v>0</v>
      </c>
      <c r="M23" s="23">
        <f t="shared" si="5"/>
        <v>15.4575</v>
      </c>
    </row>
    <row r="24" ht="14.25" spans="1:13">
      <c r="A24" s="17">
        <v>20</v>
      </c>
      <c r="B24" s="18" t="s">
        <v>38</v>
      </c>
      <c r="C24" s="19" t="s">
        <v>19</v>
      </c>
      <c r="D24" s="20">
        <v>6.86</v>
      </c>
      <c r="E24" s="21">
        <v>0.05</v>
      </c>
      <c r="F24" s="22">
        <v>300</v>
      </c>
      <c r="G24" s="22">
        <f t="shared" si="0"/>
        <v>2058</v>
      </c>
      <c r="H24" s="22">
        <f t="shared" si="1"/>
        <v>102.9</v>
      </c>
      <c r="I24" s="23">
        <f t="shared" si="2"/>
        <v>20.58</v>
      </c>
      <c r="J24" s="23">
        <f t="shared" si="3"/>
        <v>46.305</v>
      </c>
      <c r="K24" s="23">
        <f t="shared" si="4"/>
        <v>20.58</v>
      </c>
      <c r="L24" s="22">
        <v>0</v>
      </c>
      <c r="M24" s="23">
        <f t="shared" si="5"/>
        <v>15.435</v>
      </c>
    </row>
    <row r="25" ht="14.25" spans="1:13">
      <c r="A25" s="17">
        <v>21</v>
      </c>
      <c r="B25" s="18" t="s">
        <v>39</v>
      </c>
      <c r="C25" s="19" t="s">
        <v>19</v>
      </c>
      <c r="D25" s="20">
        <v>6.78</v>
      </c>
      <c r="E25" s="21">
        <v>0.05</v>
      </c>
      <c r="F25" s="22">
        <v>300</v>
      </c>
      <c r="G25" s="22">
        <f t="shared" si="0"/>
        <v>2034</v>
      </c>
      <c r="H25" s="22">
        <f t="shared" si="1"/>
        <v>101.7</v>
      </c>
      <c r="I25" s="23">
        <f t="shared" si="2"/>
        <v>20.34</v>
      </c>
      <c r="J25" s="23">
        <f t="shared" si="3"/>
        <v>45.765</v>
      </c>
      <c r="K25" s="23">
        <f t="shared" si="4"/>
        <v>20.34</v>
      </c>
      <c r="L25" s="22">
        <v>0</v>
      </c>
      <c r="M25" s="23">
        <f t="shared" si="5"/>
        <v>15.255</v>
      </c>
    </row>
    <row r="26" ht="14.25" spans="1:13">
      <c r="A26" s="17">
        <v>22</v>
      </c>
      <c r="B26" s="18" t="s">
        <v>40</v>
      </c>
      <c r="C26" s="19" t="s">
        <v>19</v>
      </c>
      <c r="D26" s="20">
        <v>6.76</v>
      </c>
      <c r="E26" s="21">
        <v>0.05</v>
      </c>
      <c r="F26" s="22">
        <v>300</v>
      </c>
      <c r="G26" s="22">
        <f t="shared" si="0"/>
        <v>2028</v>
      </c>
      <c r="H26" s="22">
        <f t="shared" si="1"/>
        <v>101.4</v>
      </c>
      <c r="I26" s="23">
        <f t="shared" si="2"/>
        <v>20.28</v>
      </c>
      <c r="J26" s="23">
        <f t="shared" si="3"/>
        <v>45.63</v>
      </c>
      <c r="K26" s="23">
        <f t="shared" si="4"/>
        <v>20.28</v>
      </c>
      <c r="L26" s="22">
        <v>0</v>
      </c>
      <c r="M26" s="23">
        <f t="shared" si="5"/>
        <v>15.21</v>
      </c>
    </row>
    <row r="27" ht="14.25" spans="1:13">
      <c r="A27" s="17">
        <v>23</v>
      </c>
      <c r="B27" s="18" t="s">
        <v>41</v>
      </c>
      <c r="C27" s="19" t="s">
        <v>19</v>
      </c>
      <c r="D27" s="20">
        <v>6.73</v>
      </c>
      <c r="E27" s="21">
        <v>0.05</v>
      </c>
      <c r="F27" s="22">
        <v>300</v>
      </c>
      <c r="G27" s="22">
        <f t="shared" si="0"/>
        <v>2019</v>
      </c>
      <c r="H27" s="22">
        <f t="shared" si="1"/>
        <v>100.95</v>
      </c>
      <c r="I27" s="23">
        <f t="shared" si="2"/>
        <v>20.19</v>
      </c>
      <c r="J27" s="23">
        <f t="shared" si="3"/>
        <v>45.4275</v>
      </c>
      <c r="K27" s="23">
        <f t="shared" si="4"/>
        <v>20.19</v>
      </c>
      <c r="L27" s="22">
        <v>0</v>
      </c>
      <c r="M27" s="23">
        <f t="shared" si="5"/>
        <v>15.1425</v>
      </c>
    </row>
    <row r="28" ht="14.25" spans="1:13">
      <c r="A28" s="17">
        <v>24</v>
      </c>
      <c r="B28" s="18" t="s">
        <v>42</v>
      </c>
      <c r="C28" s="19" t="s">
        <v>19</v>
      </c>
      <c r="D28" s="20">
        <v>6.67</v>
      </c>
      <c r="E28" s="21">
        <v>0.05</v>
      </c>
      <c r="F28" s="22">
        <v>300</v>
      </c>
      <c r="G28" s="22">
        <f t="shared" si="0"/>
        <v>2001</v>
      </c>
      <c r="H28" s="22">
        <f t="shared" si="1"/>
        <v>100.05</v>
      </c>
      <c r="I28" s="23">
        <f t="shared" si="2"/>
        <v>20.01</v>
      </c>
      <c r="J28" s="23">
        <f t="shared" si="3"/>
        <v>45.0225</v>
      </c>
      <c r="K28" s="23">
        <f t="shared" si="4"/>
        <v>20.01</v>
      </c>
      <c r="L28" s="22">
        <v>0</v>
      </c>
      <c r="M28" s="23">
        <f t="shared" si="5"/>
        <v>15.0075</v>
      </c>
    </row>
    <row r="29" ht="14.25" spans="1:13">
      <c r="A29" s="17">
        <v>25</v>
      </c>
      <c r="B29" s="18" t="s">
        <v>43</v>
      </c>
      <c r="C29" s="19" t="s">
        <v>19</v>
      </c>
      <c r="D29" s="20">
        <v>6.62</v>
      </c>
      <c r="E29" s="21">
        <v>0.05</v>
      </c>
      <c r="F29" s="22">
        <v>300</v>
      </c>
      <c r="G29" s="22">
        <f t="shared" si="0"/>
        <v>1986</v>
      </c>
      <c r="H29" s="22">
        <f t="shared" si="1"/>
        <v>99.3</v>
      </c>
      <c r="I29" s="23">
        <f t="shared" si="2"/>
        <v>19.86</v>
      </c>
      <c r="J29" s="23">
        <f t="shared" si="3"/>
        <v>44.685</v>
      </c>
      <c r="K29" s="23">
        <f t="shared" si="4"/>
        <v>19.86</v>
      </c>
      <c r="L29" s="22">
        <v>0</v>
      </c>
      <c r="M29" s="23">
        <f t="shared" si="5"/>
        <v>14.895</v>
      </c>
    </row>
    <row r="30" ht="14.25" spans="1:13">
      <c r="A30" s="17">
        <v>26</v>
      </c>
      <c r="B30" s="18" t="s">
        <v>44</v>
      </c>
      <c r="C30" s="19" t="s">
        <v>19</v>
      </c>
      <c r="D30" s="20">
        <v>6.54</v>
      </c>
      <c r="E30" s="21">
        <v>0.05</v>
      </c>
      <c r="F30" s="22">
        <v>300</v>
      </c>
      <c r="G30" s="22">
        <f t="shared" si="0"/>
        <v>1962</v>
      </c>
      <c r="H30" s="22">
        <f t="shared" si="1"/>
        <v>98.1</v>
      </c>
      <c r="I30" s="23">
        <f t="shared" si="2"/>
        <v>19.62</v>
      </c>
      <c r="J30" s="23">
        <f t="shared" si="3"/>
        <v>44.145</v>
      </c>
      <c r="K30" s="23">
        <f t="shared" si="4"/>
        <v>19.62</v>
      </c>
      <c r="L30" s="22">
        <v>0</v>
      </c>
      <c r="M30" s="23">
        <f t="shared" si="5"/>
        <v>14.715</v>
      </c>
    </row>
    <row r="31" ht="14.25" spans="1:13">
      <c r="A31" s="17">
        <v>27</v>
      </c>
      <c r="B31" s="18" t="s">
        <v>45</v>
      </c>
      <c r="C31" s="19" t="s">
        <v>19</v>
      </c>
      <c r="D31" s="20">
        <v>6.54</v>
      </c>
      <c r="E31" s="21">
        <v>0.05</v>
      </c>
      <c r="F31" s="22">
        <v>300</v>
      </c>
      <c r="G31" s="22">
        <f t="shared" si="0"/>
        <v>1962</v>
      </c>
      <c r="H31" s="22">
        <f t="shared" si="1"/>
        <v>98.1</v>
      </c>
      <c r="I31" s="23">
        <f t="shared" si="2"/>
        <v>19.62</v>
      </c>
      <c r="J31" s="23">
        <f t="shared" si="3"/>
        <v>44.145</v>
      </c>
      <c r="K31" s="23">
        <f t="shared" si="4"/>
        <v>19.62</v>
      </c>
      <c r="L31" s="22">
        <v>0</v>
      </c>
      <c r="M31" s="23">
        <f t="shared" si="5"/>
        <v>14.715</v>
      </c>
    </row>
    <row r="32" ht="14.25" spans="1:13">
      <c r="A32" s="17">
        <v>28</v>
      </c>
      <c r="B32" s="18" t="s">
        <v>46</v>
      </c>
      <c r="C32" s="19" t="s">
        <v>19</v>
      </c>
      <c r="D32" s="20">
        <v>6.41</v>
      </c>
      <c r="E32" s="21">
        <v>0.05</v>
      </c>
      <c r="F32" s="22">
        <v>300</v>
      </c>
      <c r="G32" s="22">
        <f t="shared" si="0"/>
        <v>1923</v>
      </c>
      <c r="H32" s="22">
        <f t="shared" si="1"/>
        <v>96.15</v>
      </c>
      <c r="I32" s="23">
        <f t="shared" si="2"/>
        <v>19.23</v>
      </c>
      <c r="J32" s="23">
        <f t="shared" si="3"/>
        <v>43.2675</v>
      </c>
      <c r="K32" s="23">
        <f t="shared" si="4"/>
        <v>19.23</v>
      </c>
      <c r="L32" s="22">
        <v>0</v>
      </c>
      <c r="M32" s="23">
        <f t="shared" si="5"/>
        <v>14.4225</v>
      </c>
    </row>
    <row r="33" ht="14.25" spans="1:13">
      <c r="A33" s="17">
        <v>29</v>
      </c>
      <c r="B33" s="18" t="s">
        <v>47</v>
      </c>
      <c r="C33" s="19" t="s">
        <v>19</v>
      </c>
      <c r="D33" s="20">
        <v>6.41</v>
      </c>
      <c r="E33" s="21">
        <v>0.05</v>
      </c>
      <c r="F33" s="22">
        <v>300</v>
      </c>
      <c r="G33" s="22">
        <f t="shared" si="0"/>
        <v>1923</v>
      </c>
      <c r="H33" s="22">
        <f t="shared" si="1"/>
        <v>96.15</v>
      </c>
      <c r="I33" s="23">
        <f t="shared" si="2"/>
        <v>19.23</v>
      </c>
      <c r="J33" s="23">
        <f t="shared" si="3"/>
        <v>43.2675</v>
      </c>
      <c r="K33" s="23">
        <f t="shared" si="4"/>
        <v>19.23</v>
      </c>
      <c r="L33" s="22">
        <v>0</v>
      </c>
      <c r="M33" s="23">
        <f t="shared" si="5"/>
        <v>14.4225</v>
      </c>
    </row>
    <row r="34" ht="14.25" spans="1:13">
      <c r="A34" s="17">
        <v>30</v>
      </c>
      <c r="B34" s="18" t="s">
        <v>48</v>
      </c>
      <c r="C34" s="19" t="s">
        <v>19</v>
      </c>
      <c r="D34" s="20">
        <v>6.34</v>
      </c>
      <c r="E34" s="21">
        <v>0.05</v>
      </c>
      <c r="F34" s="22">
        <v>300</v>
      </c>
      <c r="G34" s="22">
        <f t="shared" si="0"/>
        <v>1902</v>
      </c>
      <c r="H34" s="22">
        <f t="shared" si="1"/>
        <v>95.1</v>
      </c>
      <c r="I34" s="23">
        <f t="shared" si="2"/>
        <v>19.02</v>
      </c>
      <c r="J34" s="23">
        <f t="shared" si="3"/>
        <v>42.795</v>
      </c>
      <c r="K34" s="23">
        <f t="shared" si="4"/>
        <v>19.02</v>
      </c>
      <c r="L34" s="22">
        <v>0</v>
      </c>
      <c r="M34" s="23">
        <f t="shared" si="5"/>
        <v>14.265</v>
      </c>
    </row>
    <row r="35" ht="14.25" spans="1:13">
      <c r="A35" s="17">
        <v>31</v>
      </c>
      <c r="B35" s="18" t="s">
        <v>49</v>
      </c>
      <c r="C35" s="19" t="s">
        <v>19</v>
      </c>
      <c r="D35" s="20">
        <v>6.28</v>
      </c>
      <c r="E35" s="21">
        <v>0.05</v>
      </c>
      <c r="F35" s="22">
        <v>300</v>
      </c>
      <c r="G35" s="22">
        <f t="shared" si="0"/>
        <v>1884</v>
      </c>
      <c r="H35" s="22">
        <f t="shared" si="1"/>
        <v>94.2</v>
      </c>
      <c r="I35" s="23">
        <f t="shared" si="2"/>
        <v>18.84</v>
      </c>
      <c r="J35" s="23">
        <f t="shared" si="3"/>
        <v>42.39</v>
      </c>
      <c r="K35" s="23">
        <f t="shared" si="4"/>
        <v>18.84</v>
      </c>
      <c r="L35" s="22">
        <v>0</v>
      </c>
      <c r="M35" s="23">
        <f t="shared" si="5"/>
        <v>14.13</v>
      </c>
    </row>
    <row r="36" ht="14.25" spans="1:13">
      <c r="A36" s="17">
        <v>32</v>
      </c>
      <c r="B36" s="18" t="s">
        <v>50</v>
      </c>
      <c r="C36" s="19" t="s">
        <v>19</v>
      </c>
      <c r="D36" s="20">
        <v>6.03</v>
      </c>
      <c r="E36" s="21">
        <v>0.05</v>
      </c>
      <c r="F36" s="22">
        <v>300</v>
      </c>
      <c r="G36" s="22">
        <f t="shared" si="0"/>
        <v>1809</v>
      </c>
      <c r="H36" s="22">
        <f t="shared" si="1"/>
        <v>90.45</v>
      </c>
      <c r="I36" s="23">
        <f t="shared" si="2"/>
        <v>18.09</v>
      </c>
      <c r="J36" s="23">
        <f t="shared" si="3"/>
        <v>40.7025</v>
      </c>
      <c r="K36" s="23">
        <f t="shared" si="4"/>
        <v>18.09</v>
      </c>
      <c r="L36" s="22">
        <v>0</v>
      </c>
      <c r="M36" s="23">
        <f t="shared" si="5"/>
        <v>13.5675</v>
      </c>
    </row>
    <row r="37" ht="14.25" spans="1:13">
      <c r="A37" s="17">
        <v>33</v>
      </c>
      <c r="B37" s="18" t="s">
        <v>51</v>
      </c>
      <c r="C37" s="19" t="s">
        <v>19</v>
      </c>
      <c r="D37" s="20">
        <v>6.02</v>
      </c>
      <c r="E37" s="21">
        <v>0.05</v>
      </c>
      <c r="F37" s="22">
        <v>300</v>
      </c>
      <c r="G37" s="22">
        <f t="shared" si="0"/>
        <v>1806</v>
      </c>
      <c r="H37" s="22">
        <f t="shared" si="1"/>
        <v>90.3</v>
      </c>
      <c r="I37" s="23">
        <f t="shared" si="2"/>
        <v>18.06</v>
      </c>
      <c r="J37" s="23">
        <f t="shared" si="3"/>
        <v>40.635</v>
      </c>
      <c r="K37" s="23">
        <f t="shared" si="4"/>
        <v>18.06</v>
      </c>
      <c r="L37" s="22">
        <v>0</v>
      </c>
      <c r="M37" s="23">
        <f t="shared" si="5"/>
        <v>13.545</v>
      </c>
    </row>
    <row r="38" ht="14.25" spans="1:13">
      <c r="A38" s="17">
        <v>34</v>
      </c>
      <c r="B38" s="18" t="s">
        <v>52</v>
      </c>
      <c r="C38" s="19" t="s">
        <v>19</v>
      </c>
      <c r="D38" s="20">
        <v>5.87</v>
      </c>
      <c r="E38" s="21">
        <v>0.05</v>
      </c>
      <c r="F38" s="22">
        <v>300</v>
      </c>
      <c r="G38" s="22">
        <f t="shared" si="0"/>
        <v>1761</v>
      </c>
      <c r="H38" s="22">
        <f t="shared" si="1"/>
        <v>88.05</v>
      </c>
      <c r="I38" s="23">
        <f t="shared" si="2"/>
        <v>17.61</v>
      </c>
      <c r="J38" s="23">
        <f t="shared" si="3"/>
        <v>39.6225</v>
      </c>
      <c r="K38" s="23">
        <f t="shared" si="4"/>
        <v>17.61</v>
      </c>
      <c r="L38" s="22">
        <v>0</v>
      </c>
      <c r="M38" s="23">
        <f t="shared" si="5"/>
        <v>13.2075</v>
      </c>
    </row>
    <row r="39" ht="14.25" spans="1:13">
      <c r="A39" s="17">
        <v>35</v>
      </c>
      <c r="B39" s="18" t="s">
        <v>53</v>
      </c>
      <c r="C39" s="19" t="s">
        <v>19</v>
      </c>
      <c r="D39" s="20">
        <v>5.85</v>
      </c>
      <c r="E39" s="21">
        <v>0.05</v>
      </c>
      <c r="F39" s="22">
        <v>300</v>
      </c>
      <c r="G39" s="22">
        <f t="shared" si="0"/>
        <v>1755</v>
      </c>
      <c r="H39" s="22">
        <f t="shared" si="1"/>
        <v>87.75</v>
      </c>
      <c r="I39" s="23">
        <f t="shared" si="2"/>
        <v>17.55</v>
      </c>
      <c r="J39" s="23">
        <f t="shared" si="3"/>
        <v>39.4875</v>
      </c>
      <c r="K39" s="23">
        <f t="shared" si="4"/>
        <v>17.55</v>
      </c>
      <c r="L39" s="22">
        <v>0</v>
      </c>
      <c r="M39" s="23">
        <f t="shared" si="5"/>
        <v>13.1625</v>
      </c>
    </row>
    <row r="40" ht="14.25" spans="1:13">
      <c r="A40" s="17">
        <v>36</v>
      </c>
      <c r="B40" s="18" t="s">
        <v>54</v>
      </c>
      <c r="C40" s="19" t="s">
        <v>19</v>
      </c>
      <c r="D40" s="20">
        <v>5.84</v>
      </c>
      <c r="E40" s="21">
        <v>0.05</v>
      </c>
      <c r="F40" s="22">
        <v>300</v>
      </c>
      <c r="G40" s="22">
        <f t="shared" si="0"/>
        <v>1752</v>
      </c>
      <c r="H40" s="22">
        <f t="shared" si="1"/>
        <v>87.6</v>
      </c>
      <c r="I40" s="23">
        <f t="shared" si="2"/>
        <v>17.52</v>
      </c>
      <c r="J40" s="23">
        <f t="shared" si="3"/>
        <v>39.42</v>
      </c>
      <c r="K40" s="23">
        <f t="shared" si="4"/>
        <v>17.52</v>
      </c>
      <c r="L40" s="22">
        <v>0</v>
      </c>
      <c r="M40" s="23">
        <f t="shared" si="5"/>
        <v>13.14</v>
      </c>
    </row>
    <row r="41" ht="14.25" spans="1:13">
      <c r="A41" s="17">
        <v>37</v>
      </c>
      <c r="B41" s="18" t="s">
        <v>55</v>
      </c>
      <c r="C41" s="19" t="s">
        <v>19</v>
      </c>
      <c r="D41" s="20">
        <v>5.83</v>
      </c>
      <c r="E41" s="21">
        <v>0.05</v>
      </c>
      <c r="F41" s="22">
        <v>300</v>
      </c>
      <c r="G41" s="22">
        <f t="shared" si="0"/>
        <v>1749</v>
      </c>
      <c r="H41" s="22">
        <f t="shared" si="1"/>
        <v>87.45</v>
      </c>
      <c r="I41" s="23">
        <f t="shared" si="2"/>
        <v>17.49</v>
      </c>
      <c r="J41" s="23">
        <f t="shared" si="3"/>
        <v>39.3525</v>
      </c>
      <c r="K41" s="23">
        <f t="shared" si="4"/>
        <v>17.49</v>
      </c>
      <c r="L41" s="22">
        <v>0</v>
      </c>
      <c r="M41" s="23">
        <f t="shared" si="5"/>
        <v>13.1175</v>
      </c>
    </row>
    <row r="42" ht="14.25" spans="1:13">
      <c r="A42" s="17">
        <v>38</v>
      </c>
      <c r="B42" s="18" t="s">
        <v>56</v>
      </c>
      <c r="C42" s="19" t="s">
        <v>19</v>
      </c>
      <c r="D42" s="20">
        <v>5.71</v>
      </c>
      <c r="E42" s="21">
        <v>0.05</v>
      </c>
      <c r="F42" s="22">
        <v>300</v>
      </c>
      <c r="G42" s="22">
        <f t="shared" si="0"/>
        <v>1713</v>
      </c>
      <c r="H42" s="22">
        <f t="shared" si="1"/>
        <v>85.65</v>
      </c>
      <c r="I42" s="23">
        <f t="shared" si="2"/>
        <v>17.13</v>
      </c>
      <c r="J42" s="23">
        <f t="shared" si="3"/>
        <v>38.5425</v>
      </c>
      <c r="K42" s="23">
        <f t="shared" si="4"/>
        <v>17.13</v>
      </c>
      <c r="L42" s="22">
        <v>0</v>
      </c>
      <c r="M42" s="23">
        <f t="shared" si="5"/>
        <v>12.8475</v>
      </c>
    </row>
    <row r="43" ht="14.25" spans="1:13">
      <c r="A43" s="17">
        <v>39</v>
      </c>
      <c r="B43" s="18" t="s">
        <v>57</v>
      </c>
      <c r="C43" s="19" t="s">
        <v>19</v>
      </c>
      <c r="D43" s="20">
        <v>5.55</v>
      </c>
      <c r="E43" s="21">
        <v>0.05</v>
      </c>
      <c r="F43" s="22">
        <v>300</v>
      </c>
      <c r="G43" s="22">
        <f t="shared" si="0"/>
        <v>1665</v>
      </c>
      <c r="H43" s="22">
        <f t="shared" si="1"/>
        <v>83.25</v>
      </c>
      <c r="I43" s="23">
        <f t="shared" si="2"/>
        <v>16.65</v>
      </c>
      <c r="J43" s="23">
        <f t="shared" si="3"/>
        <v>37.4625</v>
      </c>
      <c r="K43" s="23">
        <f t="shared" si="4"/>
        <v>16.65</v>
      </c>
      <c r="L43" s="22">
        <v>0</v>
      </c>
      <c r="M43" s="23">
        <f t="shared" si="5"/>
        <v>12.4875</v>
      </c>
    </row>
    <row r="44" ht="14.25" spans="1:13">
      <c r="A44" s="17">
        <v>40</v>
      </c>
      <c r="B44" s="18" t="s">
        <v>58</v>
      </c>
      <c r="C44" s="19" t="s">
        <v>19</v>
      </c>
      <c r="D44" s="20">
        <v>5.44</v>
      </c>
      <c r="E44" s="21">
        <v>0.05</v>
      </c>
      <c r="F44" s="22">
        <v>300</v>
      </c>
      <c r="G44" s="22">
        <f t="shared" si="0"/>
        <v>1632</v>
      </c>
      <c r="H44" s="22">
        <f t="shared" si="1"/>
        <v>81.6</v>
      </c>
      <c r="I44" s="23">
        <f t="shared" si="2"/>
        <v>16.32</v>
      </c>
      <c r="J44" s="23">
        <f t="shared" si="3"/>
        <v>36.72</v>
      </c>
      <c r="K44" s="23">
        <f t="shared" si="4"/>
        <v>16.32</v>
      </c>
      <c r="L44" s="22">
        <v>0</v>
      </c>
      <c r="M44" s="23">
        <f t="shared" si="5"/>
        <v>12.24</v>
      </c>
    </row>
    <row r="45" ht="14.25" spans="1:13">
      <c r="A45" s="17">
        <v>41</v>
      </c>
      <c r="B45" s="18" t="s">
        <v>59</v>
      </c>
      <c r="C45" s="19" t="s">
        <v>19</v>
      </c>
      <c r="D45" s="20">
        <v>5.41</v>
      </c>
      <c r="E45" s="21">
        <v>0.05</v>
      </c>
      <c r="F45" s="22">
        <v>300</v>
      </c>
      <c r="G45" s="22">
        <f t="shared" si="0"/>
        <v>1623</v>
      </c>
      <c r="H45" s="22">
        <f t="shared" si="1"/>
        <v>81.15</v>
      </c>
      <c r="I45" s="23">
        <f t="shared" si="2"/>
        <v>16.23</v>
      </c>
      <c r="J45" s="23">
        <f t="shared" si="3"/>
        <v>36.5175</v>
      </c>
      <c r="K45" s="23">
        <f t="shared" si="4"/>
        <v>16.23</v>
      </c>
      <c r="L45" s="22">
        <v>0</v>
      </c>
      <c r="M45" s="23">
        <f t="shared" si="5"/>
        <v>12.1725</v>
      </c>
    </row>
    <row r="46" ht="14.25" spans="1:13">
      <c r="A46" s="17">
        <v>42</v>
      </c>
      <c r="B46" s="18" t="s">
        <v>60</v>
      </c>
      <c r="C46" s="19" t="s">
        <v>19</v>
      </c>
      <c r="D46" s="20">
        <v>5.36</v>
      </c>
      <c r="E46" s="21">
        <v>0.05</v>
      </c>
      <c r="F46" s="22">
        <v>300</v>
      </c>
      <c r="G46" s="22">
        <f t="shared" si="0"/>
        <v>1608</v>
      </c>
      <c r="H46" s="22">
        <f t="shared" si="1"/>
        <v>80.4</v>
      </c>
      <c r="I46" s="23">
        <f t="shared" si="2"/>
        <v>16.08</v>
      </c>
      <c r="J46" s="23">
        <f t="shared" si="3"/>
        <v>36.18</v>
      </c>
      <c r="K46" s="23">
        <f t="shared" si="4"/>
        <v>16.08</v>
      </c>
      <c r="L46" s="22">
        <v>0</v>
      </c>
      <c r="M46" s="23">
        <f t="shared" si="5"/>
        <v>12.06</v>
      </c>
    </row>
    <row r="47" ht="14.25" spans="1:13">
      <c r="A47" s="17">
        <v>43</v>
      </c>
      <c r="B47" s="18" t="s">
        <v>61</v>
      </c>
      <c r="C47" s="19" t="s">
        <v>19</v>
      </c>
      <c r="D47" s="20">
        <v>5.33</v>
      </c>
      <c r="E47" s="21">
        <v>0.05</v>
      </c>
      <c r="F47" s="22">
        <v>300</v>
      </c>
      <c r="G47" s="22">
        <f t="shared" si="0"/>
        <v>1599</v>
      </c>
      <c r="H47" s="22">
        <f t="shared" si="1"/>
        <v>79.95</v>
      </c>
      <c r="I47" s="23">
        <f t="shared" si="2"/>
        <v>15.99</v>
      </c>
      <c r="J47" s="23">
        <f t="shared" si="3"/>
        <v>35.9775</v>
      </c>
      <c r="K47" s="23">
        <f t="shared" si="4"/>
        <v>15.99</v>
      </c>
      <c r="L47" s="22">
        <v>0</v>
      </c>
      <c r="M47" s="23">
        <f t="shared" si="5"/>
        <v>11.9925</v>
      </c>
    </row>
    <row r="48" ht="14.25" spans="1:13">
      <c r="A48" s="17">
        <v>44</v>
      </c>
      <c r="B48" s="18" t="s">
        <v>62</v>
      </c>
      <c r="C48" s="19" t="s">
        <v>19</v>
      </c>
      <c r="D48" s="20">
        <v>5.31</v>
      </c>
      <c r="E48" s="21">
        <v>0.05</v>
      </c>
      <c r="F48" s="22">
        <v>300</v>
      </c>
      <c r="G48" s="22">
        <f t="shared" si="0"/>
        <v>1593</v>
      </c>
      <c r="H48" s="22">
        <f t="shared" si="1"/>
        <v>79.65</v>
      </c>
      <c r="I48" s="23">
        <f t="shared" si="2"/>
        <v>15.93</v>
      </c>
      <c r="J48" s="23">
        <f t="shared" si="3"/>
        <v>35.8425</v>
      </c>
      <c r="K48" s="23">
        <f t="shared" si="4"/>
        <v>15.93</v>
      </c>
      <c r="L48" s="22">
        <v>0</v>
      </c>
      <c r="M48" s="23">
        <f t="shared" si="5"/>
        <v>11.9475</v>
      </c>
    </row>
    <row r="49" ht="14.25" spans="1:13">
      <c r="A49" s="17">
        <v>45</v>
      </c>
      <c r="B49" s="18" t="s">
        <v>63</v>
      </c>
      <c r="C49" s="19" t="s">
        <v>19</v>
      </c>
      <c r="D49" s="20">
        <v>5.25</v>
      </c>
      <c r="E49" s="21">
        <v>0.05</v>
      </c>
      <c r="F49" s="22">
        <v>300</v>
      </c>
      <c r="G49" s="22">
        <f t="shared" si="0"/>
        <v>1575</v>
      </c>
      <c r="H49" s="22">
        <f t="shared" si="1"/>
        <v>78.75</v>
      </c>
      <c r="I49" s="23">
        <f t="shared" si="2"/>
        <v>15.75</v>
      </c>
      <c r="J49" s="23">
        <f t="shared" si="3"/>
        <v>35.4375</v>
      </c>
      <c r="K49" s="23">
        <f t="shared" si="4"/>
        <v>15.75</v>
      </c>
      <c r="L49" s="22">
        <v>0</v>
      </c>
      <c r="M49" s="23">
        <f t="shared" si="5"/>
        <v>11.8125</v>
      </c>
    </row>
    <row r="50" ht="14.25" spans="1:13">
      <c r="A50" s="17">
        <v>46</v>
      </c>
      <c r="B50" s="18" t="s">
        <v>64</v>
      </c>
      <c r="C50" s="19" t="s">
        <v>19</v>
      </c>
      <c r="D50" s="20">
        <v>5.22</v>
      </c>
      <c r="E50" s="21">
        <v>0.05</v>
      </c>
      <c r="F50" s="22">
        <v>300</v>
      </c>
      <c r="G50" s="22">
        <f t="shared" si="0"/>
        <v>1566</v>
      </c>
      <c r="H50" s="22">
        <f t="shared" si="1"/>
        <v>78.3</v>
      </c>
      <c r="I50" s="23">
        <f t="shared" si="2"/>
        <v>15.66</v>
      </c>
      <c r="J50" s="23">
        <f t="shared" si="3"/>
        <v>35.235</v>
      </c>
      <c r="K50" s="23">
        <f t="shared" si="4"/>
        <v>15.66</v>
      </c>
      <c r="L50" s="22">
        <v>0</v>
      </c>
      <c r="M50" s="23">
        <f t="shared" si="5"/>
        <v>11.745</v>
      </c>
    </row>
    <row r="51" ht="14.25" spans="1:13">
      <c r="A51" s="17">
        <v>47</v>
      </c>
      <c r="B51" s="18" t="s">
        <v>65</v>
      </c>
      <c r="C51" s="19" t="s">
        <v>19</v>
      </c>
      <c r="D51" s="20">
        <v>5.15</v>
      </c>
      <c r="E51" s="21">
        <v>0.05</v>
      </c>
      <c r="F51" s="22">
        <v>300</v>
      </c>
      <c r="G51" s="22">
        <f t="shared" si="0"/>
        <v>1545</v>
      </c>
      <c r="H51" s="22">
        <f t="shared" si="1"/>
        <v>77.25</v>
      </c>
      <c r="I51" s="23">
        <f t="shared" si="2"/>
        <v>15.45</v>
      </c>
      <c r="J51" s="23">
        <f t="shared" si="3"/>
        <v>34.7625</v>
      </c>
      <c r="K51" s="23">
        <f t="shared" si="4"/>
        <v>15.45</v>
      </c>
      <c r="L51" s="22">
        <v>0</v>
      </c>
      <c r="M51" s="23">
        <f t="shared" si="5"/>
        <v>11.5875</v>
      </c>
    </row>
    <row r="52" ht="14.25" spans="1:13">
      <c r="A52" s="17">
        <v>48</v>
      </c>
      <c r="B52" s="18" t="s">
        <v>66</v>
      </c>
      <c r="C52" s="19" t="s">
        <v>19</v>
      </c>
      <c r="D52" s="20">
        <v>5.11</v>
      </c>
      <c r="E52" s="21">
        <v>0.05</v>
      </c>
      <c r="F52" s="22">
        <v>300</v>
      </c>
      <c r="G52" s="22">
        <f t="shared" si="0"/>
        <v>1533</v>
      </c>
      <c r="H52" s="22">
        <f t="shared" si="1"/>
        <v>76.65</v>
      </c>
      <c r="I52" s="23">
        <f t="shared" si="2"/>
        <v>15.33</v>
      </c>
      <c r="J52" s="23">
        <f t="shared" si="3"/>
        <v>34.4925</v>
      </c>
      <c r="K52" s="23">
        <f t="shared" si="4"/>
        <v>15.33</v>
      </c>
      <c r="L52" s="22">
        <v>0</v>
      </c>
      <c r="M52" s="23">
        <f t="shared" si="5"/>
        <v>11.4975</v>
      </c>
    </row>
    <row r="53" ht="14.25" spans="1:13">
      <c r="A53" s="17">
        <v>49</v>
      </c>
      <c r="B53" s="18" t="s">
        <v>67</v>
      </c>
      <c r="C53" s="19" t="s">
        <v>19</v>
      </c>
      <c r="D53" s="20">
        <v>4.99</v>
      </c>
      <c r="E53" s="21">
        <v>0.05</v>
      </c>
      <c r="F53" s="22">
        <v>300</v>
      </c>
      <c r="G53" s="22">
        <f t="shared" si="0"/>
        <v>1497</v>
      </c>
      <c r="H53" s="22">
        <f t="shared" si="1"/>
        <v>74.85</v>
      </c>
      <c r="I53" s="23">
        <f t="shared" si="2"/>
        <v>14.97</v>
      </c>
      <c r="J53" s="23">
        <f t="shared" si="3"/>
        <v>33.6825</v>
      </c>
      <c r="K53" s="23">
        <f t="shared" si="4"/>
        <v>14.97</v>
      </c>
      <c r="L53" s="22">
        <v>0</v>
      </c>
      <c r="M53" s="23">
        <f t="shared" si="5"/>
        <v>11.2275</v>
      </c>
    </row>
    <row r="54" ht="14.25" spans="1:13">
      <c r="A54" s="17">
        <v>50</v>
      </c>
      <c r="B54" s="18" t="s">
        <v>68</v>
      </c>
      <c r="C54" s="19" t="s">
        <v>19</v>
      </c>
      <c r="D54" s="20">
        <v>4.96</v>
      </c>
      <c r="E54" s="21">
        <v>0.05</v>
      </c>
      <c r="F54" s="22">
        <v>300</v>
      </c>
      <c r="G54" s="22">
        <f t="shared" si="0"/>
        <v>1488</v>
      </c>
      <c r="H54" s="22">
        <f t="shared" si="1"/>
        <v>74.4</v>
      </c>
      <c r="I54" s="23">
        <f t="shared" si="2"/>
        <v>14.88</v>
      </c>
      <c r="J54" s="23">
        <f t="shared" si="3"/>
        <v>33.48</v>
      </c>
      <c r="K54" s="23">
        <f t="shared" si="4"/>
        <v>14.88</v>
      </c>
      <c r="L54" s="22">
        <v>0</v>
      </c>
      <c r="M54" s="23">
        <f t="shared" si="5"/>
        <v>11.16</v>
      </c>
    </row>
    <row r="55" ht="14.25" spans="1:13">
      <c r="A55" s="17">
        <v>51</v>
      </c>
      <c r="B55" s="18" t="s">
        <v>69</v>
      </c>
      <c r="C55" s="19" t="s">
        <v>19</v>
      </c>
      <c r="D55" s="20">
        <v>4.93</v>
      </c>
      <c r="E55" s="21">
        <v>0.05</v>
      </c>
      <c r="F55" s="22">
        <v>300</v>
      </c>
      <c r="G55" s="22">
        <f t="shared" si="0"/>
        <v>1479</v>
      </c>
      <c r="H55" s="22">
        <f t="shared" si="1"/>
        <v>73.95</v>
      </c>
      <c r="I55" s="23">
        <f t="shared" si="2"/>
        <v>14.79</v>
      </c>
      <c r="J55" s="23">
        <f t="shared" si="3"/>
        <v>33.2775</v>
      </c>
      <c r="K55" s="23">
        <f t="shared" si="4"/>
        <v>14.79</v>
      </c>
      <c r="L55" s="22">
        <v>0</v>
      </c>
      <c r="M55" s="23">
        <f t="shared" si="5"/>
        <v>11.0925</v>
      </c>
    </row>
    <row r="56" ht="14.25" spans="1:13">
      <c r="A56" s="17">
        <v>52</v>
      </c>
      <c r="B56" s="18" t="s">
        <v>70</v>
      </c>
      <c r="C56" s="19" t="s">
        <v>19</v>
      </c>
      <c r="D56" s="20">
        <v>4.9</v>
      </c>
      <c r="E56" s="21">
        <v>0.05</v>
      </c>
      <c r="F56" s="22">
        <v>300</v>
      </c>
      <c r="G56" s="22">
        <f t="shared" si="0"/>
        <v>1470</v>
      </c>
      <c r="H56" s="22">
        <f t="shared" si="1"/>
        <v>73.5</v>
      </c>
      <c r="I56" s="23">
        <f t="shared" si="2"/>
        <v>14.7</v>
      </c>
      <c r="J56" s="23">
        <f t="shared" si="3"/>
        <v>33.075</v>
      </c>
      <c r="K56" s="23">
        <f t="shared" si="4"/>
        <v>14.7</v>
      </c>
      <c r="L56" s="22">
        <v>0</v>
      </c>
      <c r="M56" s="23">
        <f t="shared" si="5"/>
        <v>11.025</v>
      </c>
    </row>
    <row r="57" ht="14.25" spans="1:13">
      <c r="A57" s="17">
        <v>53</v>
      </c>
      <c r="B57" s="18" t="s">
        <v>71</v>
      </c>
      <c r="C57" s="19" t="s">
        <v>19</v>
      </c>
      <c r="D57" s="20">
        <v>4.89</v>
      </c>
      <c r="E57" s="21">
        <v>0.05</v>
      </c>
      <c r="F57" s="22">
        <v>300</v>
      </c>
      <c r="G57" s="22">
        <f t="shared" si="0"/>
        <v>1467</v>
      </c>
      <c r="H57" s="22">
        <f t="shared" si="1"/>
        <v>73.35</v>
      </c>
      <c r="I57" s="23">
        <f t="shared" si="2"/>
        <v>14.67</v>
      </c>
      <c r="J57" s="23">
        <f t="shared" si="3"/>
        <v>33.0075</v>
      </c>
      <c r="K57" s="23">
        <f t="shared" si="4"/>
        <v>14.67</v>
      </c>
      <c r="L57" s="22">
        <v>0</v>
      </c>
      <c r="M57" s="23">
        <f t="shared" si="5"/>
        <v>11.0025</v>
      </c>
    </row>
    <row r="58" ht="14.25" spans="1:13">
      <c r="A58" s="17">
        <v>54</v>
      </c>
      <c r="B58" s="18" t="s">
        <v>72</v>
      </c>
      <c r="C58" s="19" t="s">
        <v>19</v>
      </c>
      <c r="D58" s="20">
        <v>4.84</v>
      </c>
      <c r="E58" s="21">
        <v>0.05</v>
      </c>
      <c r="F58" s="22">
        <v>300</v>
      </c>
      <c r="G58" s="22">
        <f t="shared" si="0"/>
        <v>1452</v>
      </c>
      <c r="H58" s="22">
        <f t="shared" si="1"/>
        <v>72.6</v>
      </c>
      <c r="I58" s="23">
        <f t="shared" si="2"/>
        <v>14.52</v>
      </c>
      <c r="J58" s="23">
        <f t="shared" si="3"/>
        <v>32.67</v>
      </c>
      <c r="K58" s="23">
        <f t="shared" si="4"/>
        <v>14.52</v>
      </c>
      <c r="L58" s="22">
        <v>0</v>
      </c>
      <c r="M58" s="23">
        <f t="shared" si="5"/>
        <v>10.89</v>
      </c>
    </row>
    <row r="59" ht="14.25" spans="1:13">
      <c r="A59" s="17">
        <v>55</v>
      </c>
      <c r="B59" s="18" t="s">
        <v>73</v>
      </c>
      <c r="C59" s="19" t="s">
        <v>19</v>
      </c>
      <c r="D59" s="20">
        <v>4.73</v>
      </c>
      <c r="E59" s="21">
        <v>0.05</v>
      </c>
      <c r="F59" s="22">
        <v>300</v>
      </c>
      <c r="G59" s="22">
        <f t="shared" si="0"/>
        <v>1419</v>
      </c>
      <c r="H59" s="22">
        <f t="shared" si="1"/>
        <v>70.95</v>
      </c>
      <c r="I59" s="23">
        <f t="shared" si="2"/>
        <v>14.19</v>
      </c>
      <c r="J59" s="23">
        <f t="shared" si="3"/>
        <v>31.9275</v>
      </c>
      <c r="K59" s="23">
        <f t="shared" si="4"/>
        <v>14.19</v>
      </c>
      <c r="L59" s="22">
        <v>0</v>
      </c>
      <c r="M59" s="23">
        <f t="shared" si="5"/>
        <v>10.6425</v>
      </c>
    </row>
    <row r="60" ht="14.25" spans="1:13">
      <c r="A60" s="17">
        <v>56</v>
      </c>
      <c r="B60" s="18" t="s">
        <v>74</v>
      </c>
      <c r="C60" s="19" t="s">
        <v>19</v>
      </c>
      <c r="D60" s="20">
        <v>4.71</v>
      </c>
      <c r="E60" s="21">
        <v>0.05</v>
      </c>
      <c r="F60" s="22">
        <v>300</v>
      </c>
      <c r="G60" s="22">
        <f t="shared" si="0"/>
        <v>1413</v>
      </c>
      <c r="H60" s="22">
        <f t="shared" si="1"/>
        <v>70.65</v>
      </c>
      <c r="I60" s="23">
        <f t="shared" si="2"/>
        <v>14.13</v>
      </c>
      <c r="J60" s="23">
        <f t="shared" si="3"/>
        <v>31.7925</v>
      </c>
      <c r="K60" s="23">
        <f t="shared" si="4"/>
        <v>14.13</v>
      </c>
      <c r="L60" s="22">
        <v>0</v>
      </c>
      <c r="M60" s="23">
        <f t="shared" si="5"/>
        <v>10.5975</v>
      </c>
    </row>
    <row r="61" ht="14.25" spans="1:13">
      <c r="A61" s="17">
        <v>57</v>
      </c>
      <c r="B61" s="18" t="s">
        <v>75</v>
      </c>
      <c r="C61" s="19" t="s">
        <v>19</v>
      </c>
      <c r="D61" s="20">
        <v>4.61</v>
      </c>
      <c r="E61" s="21">
        <v>0.05</v>
      </c>
      <c r="F61" s="22">
        <v>300</v>
      </c>
      <c r="G61" s="22">
        <f t="shared" si="0"/>
        <v>1383</v>
      </c>
      <c r="H61" s="22">
        <f t="shared" si="1"/>
        <v>69.15</v>
      </c>
      <c r="I61" s="23">
        <f t="shared" si="2"/>
        <v>13.83</v>
      </c>
      <c r="J61" s="23">
        <f t="shared" si="3"/>
        <v>31.1175</v>
      </c>
      <c r="K61" s="23">
        <f t="shared" si="4"/>
        <v>13.83</v>
      </c>
      <c r="L61" s="22">
        <v>0</v>
      </c>
      <c r="M61" s="23">
        <f t="shared" si="5"/>
        <v>10.3725</v>
      </c>
    </row>
    <row r="62" ht="14.25" spans="1:13">
      <c r="A62" s="17">
        <v>58</v>
      </c>
      <c r="B62" s="18" t="s">
        <v>76</v>
      </c>
      <c r="C62" s="19" t="s">
        <v>19</v>
      </c>
      <c r="D62" s="20">
        <v>4.54</v>
      </c>
      <c r="E62" s="21">
        <v>0.05</v>
      </c>
      <c r="F62" s="22">
        <v>300</v>
      </c>
      <c r="G62" s="22">
        <f t="shared" si="0"/>
        <v>1362</v>
      </c>
      <c r="H62" s="22">
        <f t="shared" si="1"/>
        <v>68.1</v>
      </c>
      <c r="I62" s="23">
        <f t="shared" si="2"/>
        <v>13.62</v>
      </c>
      <c r="J62" s="23">
        <f t="shared" si="3"/>
        <v>30.645</v>
      </c>
      <c r="K62" s="23">
        <f t="shared" si="4"/>
        <v>13.62</v>
      </c>
      <c r="L62" s="22">
        <v>0</v>
      </c>
      <c r="M62" s="23">
        <f t="shared" si="5"/>
        <v>10.215</v>
      </c>
    </row>
    <row r="63" ht="14.25" spans="1:13">
      <c r="A63" s="17">
        <v>59</v>
      </c>
      <c r="B63" s="18" t="s">
        <v>77</v>
      </c>
      <c r="C63" s="19" t="s">
        <v>19</v>
      </c>
      <c r="D63" s="20">
        <v>4.52</v>
      </c>
      <c r="E63" s="21">
        <v>0.05</v>
      </c>
      <c r="F63" s="22">
        <v>300</v>
      </c>
      <c r="G63" s="22">
        <f t="shared" si="0"/>
        <v>1356</v>
      </c>
      <c r="H63" s="22">
        <f t="shared" si="1"/>
        <v>67.8</v>
      </c>
      <c r="I63" s="23">
        <f t="shared" si="2"/>
        <v>13.56</v>
      </c>
      <c r="J63" s="23">
        <f t="shared" si="3"/>
        <v>30.51</v>
      </c>
      <c r="K63" s="23">
        <f t="shared" si="4"/>
        <v>13.56</v>
      </c>
      <c r="L63" s="22">
        <v>0</v>
      </c>
      <c r="M63" s="23">
        <f t="shared" si="5"/>
        <v>10.17</v>
      </c>
    </row>
    <row r="64" ht="14.25" spans="1:13">
      <c r="A64" s="17">
        <v>60</v>
      </c>
      <c r="B64" s="18" t="s">
        <v>78</v>
      </c>
      <c r="C64" s="19" t="s">
        <v>19</v>
      </c>
      <c r="D64" s="20">
        <v>4.39</v>
      </c>
      <c r="E64" s="21">
        <v>0.05</v>
      </c>
      <c r="F64" s="22">
        <v>300</v>
      </c>
      <c r="G64" s="22">
        <f t="shared" si="0"/>
        <v>1317</v>
      </c>
      <c r="H64" s="22">
        <f t="shared" si="1"/>
        <v>65.85</v>
      </c>
      <c r="I64" s="23">
        <f t="shared" si="2"/>
        <v>13.17</v>
      </c>
      <c r="J64" s="23">
        <f t="shared" si="3"/>
        <v>29.6325</v>
      </c>
      <c r="K64" s="23">
        <f t="shared" si="4"/>
        <v>13.17</v>
      </c>
      <c r="L64" s="22">
        <v>0</v>
      </c>
      <c r="M64" s="23">
        <f t="shared" si="5"/>
        <v>9.8775</v>
      </c>
    </row>
    <row r="65" ht="14.25" spans="1:13">
      <c r="A65" s="17">
        <v>61</v>
      </c>
      <c r="B65" s="18" t="s">
        <v>79</v>
      </c>
      <c r="C65" s="19" t="s">
        <v>19</v>
      </c>
      <c r="D65" s="20">
        <v>4.32</v>
      </c>
      <c r="E65" s="21">
        <v>0.05</v>
      </c>
      <c r="F65" s="22">
        <v>300</v>
      </c>
      <c r="G65" s="22">
        <f t="shared" si="0"/>
        <v>1296</v>
      </c>
      <c r="H65" s="22">
        <f t="shared" si="1"/>
        <v>64.8</v>
      </c>
      <c r="I65" s="23">
        <f t="shared" si="2"/>
        <v>12.96</v>
      </c>
      <c r="J65" s="23">
        <f t="shared" si="3"/>
        <v>29.16</v>
      </c>
      <c r="K65" s="23">
        <f t="shared" si="4"/>
        <v>12.96</v>
      </c>
      <c r="L65" s="22">
        <v>0</v>
      </c>
      <c r="M65" s="23">
        <f t="shared" si="5"/>
        <v>9.72</v>
      </c>
    </row>
    <row r="66" ht="14.25" spans="1:13">
      <c r="A66" s="17">
        <v>62</v>
      </c>
      <c r="B66" s="18" t="s">
        <v>80</v>
      </c>
      <c r="C66" s="19" t="s">
        <v>19</v>
      </c>
      <c r="D66" s="20">
        <v>4.31</v>
      </c>
      <c r="E66" s="21">
        <v>0.05</v>
      </c>
      <c r="F66" s="22">
        <v>300</v>
      </c>
      <c r="G66" s="22">
        <f t="shared" si="0"/>
        <v>1293</v>
      </c>
      <c r="H66" s="22">
        <f t="shared" si="1"/>
        <v>64.65</v>
      </c>
      <c r="I66" s="23">
        <f t="shared" si="2"/>
        <v>12.93</v>
      </c>
      <c r="J66" s="23">
        <f t="shared" si="3"/>
        <v>29.0925</v>
      </c>
      <c r="K66" s="23">
        <f t="shared" si="4"/>
        <v>12.93</v>
      </c>
      <c r="L66" s="22">
        <v>0</v>
      </c>
      <c r="M66" s="23">
        <f t="shared" si="5"/>
        <v>9.6975</v>
      </c>
    </row>
    <row r="67" ht="14.25" spans="1:13">
      <c r="A67" s="17">
        <v>63</v>
      </c>
      <c r="B67" s="18" t="s">
        <v>81</v>
      </c>
      <c r="C67" s="19" t="s">
        <v>19</v>
      </c>
      <c r="D67" s="20">
        <v>4.25</v>
      </c>
      <c r="E67" s="21">
        <v>0.05</v>
      </c>
      <c r="F67" s="22">
        <v>300</v>
      </c>
      <c r="G67" s="22">
        <f t="shared" si="0"/>
        <v>1275</v>
      </c>
      <c r="H67" s="22">
        <f t="shared" si="1"/>
        <v>63.75</v>
      </c>
      <c r="I67" s="23">
        <f t="shared" si="2"/>
        <v>12.75</v>
      </c>
      <c r="J67" s="23">
        <f t="shared" si="3"/>
        <v>28.6875</v>
      </c>
      <c r="K67" s="23">
        <f t="shared" si="4"/>
        <v>12.75</v>
      </c>
      <c r="L67" s="22">
        <v>0</v>
      </c>
      <c r="M67" s="23">
        <f t="shared" si="5"/>
        <v>9.5625</v>
      </c>
    </row>
    <row r="68" ht="14.25" spans="1:13">
      <c r="A68" s="17">
        <v>64</v>
      </c>
      <c r="B68" s="18" t="s">
        <v>82</v>
      </c>
      <c r="C68" s="19" t="s">
        <v>19</v>
      </c>
      <c r="D68" s="20">
        <v>4.23</v>
      </c>
      <c r="E68" s="21">
        <v>0.05</v>
      </c>
      <c r="F68" s="22">
        <v>300</v>
      </c>
      <c r="G68" s="22">
        <f t="shared" si="0"/>
        <v>1269</v>
      </c>
      <c r="H68" s="22">
        <f t="shared" si="1"/>
        <v>63.45</v>
      </c>
      <c r="I68" s="23">
        <f t="shared" si="2"/>
        <v>12.69</v>
      </c>
      <c r="J68" s="23">
        <f t="shared" si="3"/>
        <v>28.5525</v>
      </c>
      <c r="K68" s="23">
        <f t="shared" si="4"/>
        <v>12.69</v>
      </c>
      <c r="L68" s="22">
        <v>0</v>
      </c>
      <c r="M68" s="23">
        <f t="shared" si="5"/>
        <v>9.5175</v>
      </c>
    </row>
    <row r="69" ht="14.25" spans="1:13">
      <c r="A69" s="17">
        <v>65</v>
      </c>
      <c r="B69" s="18" t="s">
        <v>83</v>
      </c>
      <c r="C69" s="19" t="s">
        <v>19</v>
      </c>
      <c r="D69" s="20">
        <v>3.9</v>
      </c>
      <c r="E69" s="21">
        <v>0.05</v>
      </c>
      <c r="F69" s="22">
        <v>300</v>
      </c>
      <c r="G69" s="22">
        <f t="shared" si="0"/>
        <v>1170</v>
      </c>
      <c r="H69" s="22">
        <f t="shared" si="1"/>
        <v>58.5</v>
      </c>
      <c r="I69" s="23">
        <f t="shared" si="2"/>
        <v>11.7</v>
      </c>
      <c r="J69" s="23">
        <f t="shared" si="3"/>
        <v>26.325</v>
      </c>
      <c r="K69" s="23">
        <f t="shared" si="4"/>
        <v>11.7</v>
      </c>
      <c r="L69" s="22">
        <v>0</v>
      </c>
      <c r="M69" s="23">
        <f t="shared" si="5"/>
        <v>8.775</v>
      </c>
    </row>
    <row r="70" ht="14.25" spans="1:13">
      <c r="A70" s="17">
        <v>66</v>
      </c>
      <c r="B70" s="18" t="s">
        <v>84</v>
      </c>
      <c r="C70" s="19" t="s">
        <v>19</v>
      </c>
      <c r="D70" s="20">
        <v>3.79</v>
      </c>
      <c r="E70" s="21">
        <v>0.05</v>
      </c>
      <c r="F70" s="22">
        <v>300</v>
      </c>
      <c r="G70" s="22">
        <f t="shared" ref="G70:G133" si="6">D70*F70</f>
        <v>1137</v>
      </c>
      <c r="H70" s="22">
        <f t="shared" ref="H70:H133" si="7">D70*15</f>
        <v>56.85</v>
      </c>
      <c r="I70" s="23">
        <f t="shared" ref="I70:I133" si="8">H70*0.2</f>
        <v>11.37</v>
      </c>
      <c r="J70" s="23">
        <f t="shared" ref="J70:J133" si="9">H70*0.45</f>
        <v>25.5825</v>
      </c>
      <c r="K70" s="23">
        <f t="shared" ref="K70:K133" si="10">H70*0.2</f>
        <v>11.37</v>
      </c>
      <c r="L70" s="22">
        <v>0</v>
      </c>
      <c r="M70" s="23">
        <f t="shared" ref="M70:M133" si="11">H70*0.15</f>
        <v>8.5275</v>
      </c>
    </row>
    <row r="71" ht="14.25" spans="1:13">
      <c r="A71" s="17">
        <v>67</v>
      </c>
      <c r="B71" s="18" t="s">
        <v>85</v>
      </c>
      <c r="C71" s="19" t="s">
        <v>19</v>
      </c>
      <c r="D71" s="20">
        <v>3.76</v>
      </c>
      <c r="E71" s="21">
        <v>0.05</v>
      </c>
      <c r="F71" s="22">
        <v>300</v>
      </c>
      <c r="G71" s="22">
        <f t="shared" si="6"/>
        <v>1128</v>
      </c>
      <c r="H71" s="22">
        <f t="shared" si="7"/>
        <v>56.4</v>
      </c>
      <c r="I71" s="23">
        <f t="shared" si="8"/>
        <v>11.28</v>
      </c>
      <c r="J71" s="23">
        <f t="shared" si="9"/>
        <v>25.38</v>
      </c>
      <c r="K71" s="23">
        <f t="shared" si="10"/>
        <v>11.28</v>
      </c>
      <c r="L71" s="22">
        <v>0</v>
      </c>
      <c r="M71" s="23">
        <f t="shared" si="11"/>
        <v>8.46</v>
      </c>
    </row>
    <row r="72" ht="14.25" spans="1:13">
      <c r="A72" s="17">
        <v>68</v>
      </c>
      <c r="B72" s="18" t="s">
        <v>86</v>
      </c>
      <c r="C72" s="19" t="s">
        <v>19</v>
      </c>
      <c r="D72" s="20">
        <v>3.73</v>
      </c>
      <c r="E72" s="21">
        <v>0.05</v>
      </c>
      <c r="F72" s="22">
        <v>300</v>
      </c>
      <c r="G72" s="22">
        <f t="shared" si="6"/>
        <v>1119</v>
      </c>
      <c r="H72" s="22">
        <f t="shared" si="7"/>
        <v>55.95</v>
      </c>
      <c r="I72" s="23">
        <f t="shared" si="8"/>
        <v>11.19</v>
      </c>
      <c r="J72" s="23">
        <f t="shared" si="9"/>
        <v>25.1775</v>
      </c>
      <c r="K72" s="23">
        <f t="shared" si="10"/>
        <v>11.19</v>
      </c>
      <c r="L72" s="22">
        <v>0</v>
      </c>
      <c r="M72" s="23">
        <f t="shared" si="11"/>
        <v>8.3925</v>
      </c>
    </row>
    <row r="73" ht="14.25" spans="1:13">
      <c r="A73" s="17">
        <v>69</v>
      </c>
      <c r="B73" s="18" t="s">
        <v>87</v>
      </c>
      <c r="C73" s="19" t="s">
        <v>19</v>
      </c>
      <c r="D73" s="20">
        <v>3.66</v>
      </c>
      <c r="E73" s="21">
        <v>0.05</v>
      </c>
      <c r="F73" s="22">
        <v>300</v>
      </c>
      <c r="G73" s="22">
        <f t="shared" si="6"/>
        <v>1098</v>
      </c>
      <c r="H73" s="22">
        <f t="shared" si="7"/>
        <v>54.9</v>
      </c>
      <c r="I73" s="23">
        <f t="shared" si="8"/>
        <v>10.98</v>
      </c>
      <c r="J73" s="23">
        <f t="shared" si="9"/>
        <v>24.705</v>
      </c>
      <c r="K73" s="23">
        <f t="shared" si="10"/>
        <v>10.98</v>
      </c>
      <c r="L73" s="22">
        <v>0</v>
      </c>
      <c r="M73" s="23">
        <f t="shared" si="11"/>
        <v>8.235</v>
      </c>
    </row>
    <row r="74" ht="14.25" spans="1:13">
      <c r="A74" s="17">
        <v>70</v>
      </c>
      <c r="B74" s="18" t="s">
        <v>88</v>
      </c>
      <c r="C74" s="19" t="s">
        <v>19</v>
      </c>
      <c r="D74" s="20">
        <v>3.65</v>
      </c>
      <c r="E74" s="21">
        <v>0.05</v>
      </c>
      <c r="F74" s="22">
        <v>300</v>
      </c>
      <c r="G74" s="22">
        <f t="shared" si="6"/>
        <v>1095</v>
      </c>
      <c r="H74" s="22">
        <f t="shared" si="7"/>
        <v>54.75</v>
      </c>
      <c r="I74" s="23">
        <f t="shared" si="8"/>
        <v>10.95</v>
      </c>
      <c r="J74" s="23">
        <f t="shared" si="9"/>
        <v>24.6375</v>
      </c>
      <c r="K74" s="23">
        <f t="shared" si="10"/>
        <v>10.95</v>
      </c>
      <c r="L74" s="22">
        <v>0</v>
      </c>
      <c r="M74" s="23">
        <f t="shared" si="11"/>
        <v>8.2125</v>
      </c>
    </row>
    <row r="75" ht="14.25" spans="1:13">
      <c r="A75" s="17">
        <v>71</v>
      </c>
      <c r="B75" s="18" t="s">
        <v>89</v>
      </c>
      <c r="C75" s="19" t="s">
        <v>19</v>
      </c>
      <c r="D75" s="20">
        <v>3.52</v>
      </c>
      <c r="E75" s="21">
        <v>0.05</v>
      </c>
      <c r="F75" s="22">
        <v>300</v>
      </c>
      <c r="G75" s="22">
        <f t="shared" si="6"/>
        <v>1056</v>
      </c>
      <c r="H75" s="22">
        <f t="shared" si="7"/>
        <v>52.8</v>
      </c>
      <c r="I75" s="23">
        <f t="shared" si="8"/>
        <v>10.56</v>
      </c>
      <c r="J75" s="23">
        <f t="shared" si="9"/>
        <v>23.76</v>
      </c>
      <c r="K75" s="23">
        <f t="shared" si="10"/>
        <v>10.56</v>
      </c>
      <c r="L75" s="22">
        <v>0</v>
      </c>
      <c r="M75" s="23">
        <f t="shared" si="11"/>
        <v>7.92</v>
      </c>
    </row>
    <row r="76" ht="14.25" spans="1:13">
      <c r="A76" s="17">
        <v>72</v>
      </c>
      <c r="B76" s="18" t="s">
        <v>90</v>
      </c>
      <c r="C76" s="19" t="s">
        <v>19</v>
      </c>
      <c r="D76" s="20">
        <v>3.46</v>
      </c>
      <c r="E76" s="21">
        <v>0.05</v>
      </c>
      <c r="F76" s="22">
        <v>300</v>
      </c>
      <c r="G76" s="22">
        <f t="shared" si="6"/>
        <v>1038</v>
      </c>
      <c r="H76" s="22">
        <f t="shared" si="7"/>
        <v>51.9</v>
      </c>
      <c r="I76" s="23">
        <f t="shared" si="8"/>
        <v>10.38</v>
      </c>
      <c r="J76" s="23">
        <f t="shared" si="9"/>
        <v>23.355</v>
      </c>
      <c r="K76" s="23">
        <f t="shared" si="10"/>
        <v>10.38</v>
      </c>
      <c r="L76" s="22">
        <v>0</v>
      </c>
      <c r="M76" s="23">
        <f t="shared" si="11"/>
        <v>7.785</v>
      </c>
    </row>
    <row r="77" ht="14.25" spans="1:13">
      <c r="A77" s="17">
        <v>73</v>
      </c>
      <c r="B77" s="18" t="s">
        <v>91</v>
      </c>
      <c r="C77" s="19" t="s">
        <v>19</v>
      </c>
      <c r="D77" s="20">
        <v>3.43</v>
      </c>
      <c r="E77" s="21">
        <v>0.05</v>
      </c>
      <c r="F77" s="22">
        <v>300</v>
      </c>
      <c r="G77" s="22">
        <f t="shared" si="6"/>
        <v>1029</v>
      </c>
      <c r="H77" s="22">
        <f t="shared" si="7"/>
        <v>51.45</v>
      </c>
      <c r="I77" s="23">
        <f t="shared" si="8"/>
        <v>10.29</v>
      </c>
      <c r="J77" s="23">
        <f t="shared" si="9"/>
        <v>23.1525</v>
      </c>
      <c r="K77" s="23">
        <f t="shared" si="10"/>
        <v>10.29</v>
      </c>
      <c r="L77" s="22">
        <v>0</v>
      </c>
      <c r="M77" s="23">
        <f t="shared" si="11"/>
        <v>7.7175</v>
      </c>
    </row>
    <row r="78" ht="14.25" spans="1:13">
      <c r="A78" s="17">
        <v>74</v>
      </c>
      <c r="B78" s="18" t="s">
        <v>92</v>
      </c>
      <c r="C78" s="19" t="s">
        <v>19</v>
      </c>
      <c r="D78" s="20">
        <v>3.43</v>
      </c>
      <c r="E78" s="21">
        <v>0.05</v>
      </c>
      <c r="F78" s="22">
        <v>300</v>
      </c>
      <c r="G78" s="22">
        <f t="shared" si="6"/>
        <v>1029</v>
      </c>
      <c r="H78" s="22">
        <f t="shared" si="7"/>
        <v>51.45</v>
      </c>
      <c r="I78" s="23">
        <f t="shared" si="8"/>
        <v>10.29</v>
      </c>
      <c r="J78" s="23">
        <f t="shared" si="9"/>
        <v>23.1525</v>
      </c>
      <c r="K78" s="23">
        <f t="shared" si="10"/>
        <v>10.29</v>
      </c>
      <c r="L78" s="22">
        <v>0</v>
      </c>
      <c r="M78" s="23">
        <f t="shared" si="11"/>
        <v>7.7175</v>
      </c>
    </row>
    <row r="79" ht="14.25" spans="1:13">
      <c r="A79" s="17">
        <v>75</v>
      </c>
      <c r="B79" s="18" t="s">
        <v>93</v>
      </c>
      <c r="C79" s="19" t="s">
        <v>19</v>
      </c>
      <c r="D79" s="20">
        <v>3.39</v>
      </c>
      <c r="E79" s="21">
        <v>0.05</v>
      </c>
      <c r="F79" s="22">
        <v>300</v>
      </c>
      <c r="G79" s="22">
        <f t="shared" si="6"/>
        <v>1017</v>
      </c>
      <c r="H79" s="22">
        <f t="shared" si="7"/>
        <v>50.85</v>
      </c>
      <c r="I79" s="23">
        <f t="shared" si="8"/>
        <v>10.17</v>
      </c>
      <c r="J79" s="23">
        <f t="shared" si="9"/>
        <v>22.8825</v>
      </c>
      <c r="K79" s="23">
        <f t="shared" si="10"/>
        <v>10.17</v>
      </c>
      <c r="L79" s="22">
        <v>0</v>
      </c>
      <c r="M79" s="23">
        <f t="shared" si="11"/>
        <v>7.6275</v>
      </c>
    </row>
    <row r="80" ht="14.25" spans="1:13">
      <c r="A80" s="17">
        <v>76</v>
      </c>
      <c r="B80" s="18" t="s">
        <v>94</v>
      </c>
      <c r="C80" s="19" t="s">
        <v>19</v>
      </c>
      <c r="D80" s="20">
        <v>3.38</v>
      </c>
      <c r="E80" s="21">
        <v>0.05</v>
      </c>
      <c r="F80" s="22">
        <v>300</v>
      </c>
      <c r="G80" s="22">
        <f t="shared" si="6"/>
        <v>1014</v>
      </c>
      <c r="H80" s="22">
        <f t="shared" si="7"/>
        <v>50.7</v>
      </c>
      <c r="I80" s="23">
        <f t="shared" si="8"/>
        <v>10.14</v>
      </c>
      <c r="J80" s="23">
        <f t="shared" si="9"/>
        <v>22.815</v>
      </c>
      <c r="K80" s="23">
        <f t="shared" si="10"/>
        <v>10.14</v>
      </c>
      <c r="L80" s="22">
        <v>0</v>
      </c>
      <c r="M80" s="23">
        <f t="shared" si="11"/>
        <v>7.605</v>
      </c>
    </row>
    <row r="81" ht="14.25" spans="1:13">
      <c r="A81" s="17">
        <v>77</v>
      </c>
      <c r="B81" s="18" t="s">
        <v>95</v>
      </c>
      <c r="C81" s="19" t="s">
        <v>19</v>
      </c>
      <c r="D81" s="20">
        <v>3.32</v>
      </c>
      <c r="E81" s="21">
        <v>0.05</v>
      </c>
      <c r="F81" s="22">
        <v>300</v>
      </c>
      <c r="G81" s="22">
        <f t="shared" si="6"/>
        <v>996</v>
      </c>
      <c r="H81" s="22">
        <f t="shared" si="7"/>
        <v>49.8</v>
      </c>
      <c r="I81" s="23">
        <f t="shared" si="8"/>
        <v>9.96</v>
      </c>
      <c r="J81" s="23">
        <f t="shared" si="9"/>
        <v>22.41</v>
      </c>
      <c r="K81" s="23">
        <f t="shared" si="10"/>
        <v>9.96</v>
      </c>
      <c r="L81" s="22">
        <v>0</v>
      </c>
      <c r="M81" s="23">
        <f t="shared" si="11"/>
        <v>7.47</v>
      </c>
    </row>
    <row r="82" ht="14.25" spans="1:13">
      <c r="A82" s="17">
        <v>78</v>
      </c>
      <c r="B82" s="18" t="s">
        <v>96</v>
      </c>
      <c r="C82" s="19" t="s">
        <v>19</v>
      </c>
      <c r="D82" s="20">
        <v>3.24</v>
      </c>
      <c r="E82" s="21">
        <v>0.05</v>
      </c>
      <c r="F82" s="22">
        <v>300</v>
      </c>
      <c r="G82" s="22">
        <f t="shared" si="6"/>
        <v>972</v>
      </c>
      <c r="H82" s="22">
        <f t="shared" si="7"/>
        <v>48.6</v>
      </c>
      <c r="I82" s="23">
        <f t="shared" si="8"/>
        <v>9.72</v>
      </c>
      <c r="J82" s="23">
        <f t="shared" si="9"/>
        <v>21.87</v>
      </c>
      <c r="K82" s="23">
        <f t="shared" si="10"/>
        <v>9.72</v>
      </c>
      <c r="L82" s="22">
        <v>0</v>
      </c>
      <c r="M82" s="23">
        <f t="shared" si="11"/>
        <v>7.29</v>
      </c>
    </row>
    <row r="83" ht="14.25" spans="1:13">
      <c r="A83" s="17">
        <v>79</v>
      </c>
      <c r="B83" s="18" t="s">
        <v>97</v>
      </c>
      <c r="C83" s="19" t="s">
        <v>19</v>
      </c>
      <c r="D83" s="20">
        <v>3.14</v>
      </c>
      <c r="E83" s="21">
        <v>0.05</v>
      </c>
      <c r="F83" s="22">
        <v>300</v>
      </c>
      <c r="G83" s="22">
        <f t="shared" si="6"/>
        <v>942</v>
      </c>
      <c r="H83" s="22">
        <f t="shared" si="7"/>
        <v>47.1</v>
      </c>
      <c r="I83" s="23">
        <f t="shared" si="8"/>
        <v>9.42</v>
      </c>
      <c r="J83" s="23">
        <f t="shared" si="9"/>
        <v>21.195</v>
      </c>
      <c r="K83" s="23">
        <f t="shared" si="10"/>
        <v>9.42</v>
      </c>
      <c r="L83" s="22">
        <v>0</v>
      </c>
      <c r="M83" s="23">
        <f t="shared" si="11"/>
        <v>7.065</v>
      </c>
    </row>
    <row r="84" ht="14.25" spans="1:13">
      <c r="A84" s="17">
        <v>80</v>
      </c>
      <c r="B84" s="18" t="s">
        <v>98</v>
      </c>
      <c r="C84" s="19" t="s">
        <v>19</v>
      </c>
      <c r="D84" s="20">
        <v>3.02</v>
      </c>
      <c r="E84" s="21">
        <v>0.05</v>
      </c>
      <c r="F84" s="22">
        <v>300</v>
      </c>
      <c r="G84" s="22">
        <f t="shared" si="6"/>
        <v>906</v>
      </c>
      <c r="H84" s="22">
        <f t="shared" si="7"/>
        <v>45.3</v>
      </c>
      <c r="I84" s="23">
        <f t="shared" si="8"/>
        <v>9.06</v>
      </c>
      <c r="J84" s="23">
        <f t="shared" si="9"/>
        <v>20.385</v>
      </c>
      <c r="K84" s="23">
        <f t="shared" si="10"/>
        <v>9.06</v>
      </c>
      <c r="L84" s="22">
        <v>0</v>
      </c>
      <c r="M84" s="23">
        <f t="shared" si="11"/>
        <v>6.795</v>
      </c>
    </row>
    <row r="85" ht="14.25" spans="1:13">
      <c r="A85" s="17">
        <v>81</v>
      </c>
      <c r="B85" s="18" t="s">
        <v>99</v>
      </c>
      <c r="C85" s="19" t="s">
        <v>19</v>
      </c>
      <c r="D85" s="20">
        <v>3.02</v>
      </c>
      <c r="E85" s="21">
        <v>0.05</v>
      </c>
      <c r="F85" s="22">
        <v>300</v>
      </c>
      <c r="G85" s="22">
        <f t="shared" si="6"/>
        <v>906</v>
      </c>
      <c r="H85" s="22">
        <f t="shared" si="7"/>
        <v>45.3</v>
      </c>
      <c r="I85" s="23">
        <f t="shared" si="8"/>
        <v>9.06</v>
      </c>
      <c r="J85" s="23">
        <f t="shared" si="9"/>
        <v>20.385</v>
      </c>
      <c r="K85" s="23">
        <f t="shared" si="10"/>
        <v>9.06</v>
      </c>
      <c r="L85" s="22">
        <v>0</v>
      </c>
      <c r="M85" s="23">
        <f t="shared" si="11"/>
        <v>6.795</v>
      </c>
    </row>
    <row r="86" ht="14.25" spans="1:13">
      <c r="A86" s="17">
        <v>82</v>
      </c>
      <c r="B86" s="18" t="s">
        <v>100</v>
      </c>
      <c r="C86" s="19" t="s">
        <v>19</v>
      </c>
      <c r="D86" s="20">
        <v>2.79</v>
      </c>
      <c r="E86" s="21">
        <v>0.05</v>
      </c>
      <c r="F86" s="22">
        <v>300</v>
      </c>
      <c r="G86" s="22">
        <f t="shared" si="6"/>
        <v>837</v>
      </c>
      <c r="H86" s="22">
        <f t="shared" si="7"/>
        <v>41.85</v>
      </c>
      <c r="I86" s="23">
        <f t="shared" si="8"/>
        <v>8.37</v>
      </c>
      <c r="J86" s="23">
        <f t="shared" si="9"/>
        <v>18.8325</v>
      </c>
      <c r="K86" s="23">
        <f t="shared" si="10"/>
        <v>8.37</v>
      </c>
      <c r="L86" s="22">
        <v>0</v>
      </c>
      <c r="M86" s="23">
        <f t="shared" si="11"/>
        <v>6.2775</v>
      </c>
    </row>
    <row r="87" ht="14.25" spans="1:13">
      <c r="A87" s="17">
        <v>83</v>
      </c>
      <c r="B87" s="18" t="s">
        <v>101</v>
      </c>
      <c r="C87" s="19" t="s">
        <v>19</v>
      </c>
      <c r="D87" s="20">
        <v>2.51</v>
      </c>
      <c r="E87" s="21">
        <v>0.05</v>
      </c>
      <c r="F87" s="22">
        <v>300</v>
      </c>
      <c r="G87" s="22">
        <f t="shared" si="6"/>
        <v>753</v>
      </c>
      <c r="H87" s="22">
        <f t="shared" si="7"/>
        <v>37.65</v>
      </c>
      <c r="I87" s="23">
        <f t="shared" si="8"/>
        <v>7.53</v>
      </c>
      <c r="J87" s="23">
        <f t="shared" si="9"/>
        <v>16.9425</v>
      </c>
      <c r="K87" s="23">
        <f t="shared" si="10"/>
        <v>7.53</v>
      </c>
      <c r="L87" s="22">
        <v>0</v>
      </c>
      <c r="M87" s="23">
        <f t="shared" si="11"/>
        <v>5.6475</v>
      </c>
    </row>
    <row r="88" ht="14.25" spans="1:13">
      <c r="A88" s="17">
        <v>84</v>
      </c>
      <c r="B88" s="18" t="s">
        <v>102</v>
      </c>
      <c r="C88" s="19" t="s">
        <v>19</v>
      </c>
      <c r="D88" s="20">
        <v>2.49</v>
      </c>
      <c r="E88" s="21">
        <v>0.05</v>
      </c>
      <c r="F88" s="22">
        <v>300</v>
      </c>
      <c r="G88" s="22">
        <f t="shared" si="6"/>
        <v>747</v>
      </c>
      <c r="H88" s="22">
        <f t="shared" si="7"/>
        <v>37.35</v>
      </c>
      <c r="I88" s="23">
        <f t="shared" si="8"/>
        <v>7.47</v>
      </c>
      <c r="J88" s="23">
        <f t="shared" si="9"/>
        <v>16.8075</v>
      </c>
      <c r="K88" s="23">
        <f t="shared" si="10"/>
        <v>7.47</v>
      </c>
      <c r="L88" s="22">
        <v>0</v>
      </c>
      <c r="M88" s="23">
        <f t="shared" si="11"/>
        <v>5.6025</v>
      </c>
    </row>
    <row r="89" ht="14.25" spans="1:13">
      <c r="A89" s="17">
        <v>85</v>
      </c>
      <c r="B89" s="18" t="s">
        <v>103</v>
      </c>
      <c r="C89" s="19" t="s">
        <v>19</v>
      </c>
      <c r="D89" s="20">
        <v>2.32</v>
      </c>
      <c r="E89" s="21">
        <v>0.05</v>
      </c>
      <c r="F89" s="22">
        <v>300</v>
      </c>
      <c r="G89" s="22">
        <f t="shared" si="6"/>
        <v>696</v>
      </c>
      <c r="H89" s="22">
        <f t="shared" si="7"/>
        <v>34.8</v>
      </c>
      <c r="I89" s="23">
        <f t="shared" si="8"/>
        <v>6.96</v>
      </c>
      <c r="J89" s="23">
        <f t="shared" si="9"/>
        <v>15.66</v>
      </c>
      <c r="K89" s="23">
        <f t="shared" si="10"/>
        <v>6.96</v>
      </c>
      <c r="L89" s="22">
        <v>0</v>
      </c>
      <c r="M89" s="23">
        <f t="shared" si="11"/>
        <v>5.22</v>
      </c>
    </row>
    <row r="90" ht="14.25" spans="1:13">
      <c r="A90" s="17">
        <v>86</v>
      </c>
      <c r="B90" s="18" t="s">
        <v>104</v>
      </c>
      <c r="C90" s="19" t="s">
        <v>19</v>
      </c>
      <c r="D90" s="20">
        <v>2.23</v>
      </c>
      <c r="E90" s="21">
        <v>0.05</v>
      </c>
      <c r="F90" s="22">
        <v>300</v>
      </c>
      <c r="G90" s="22">
        <f t="shared" si="6"/>
        <v>669</v>
      </c>
      <c r="H90" s="22">
        <f t="shared" si="7"/>
        <v>33.45</v>
      </c>
      <c r="I90" s="23">
        <f t="shared" si="8"/>
        <v>6.69</v>
      </c>
      <c r="J90" s="23">
        <f t="shared" si="9"/>
        <v>15.0525</v>
      </c>
      <c r="K90" s="23">
        <f t="shared" si="10"/>
        <v>6.69</v>
      </c>
      <c r="L90" s="22">
        <v>0</v>
      </c>
      <c r="M90" s="23">
        <f t="shared" si="11"/>
        <v>5.0175</v>
      </c>
    </row>
    <row r="91" ht="14.25" spans="1:13">
      <c r="A91" s="17">
        <v>87</v>
      </c>
      <c r="B91" s="18" t="s">
        <v>105</v>
      </c>
      <c r="C91" s="19" t="s">
        <v>19</v>
      </c>
      <c r="D91" s="20">
        <v>2.2</v>
      </c>
      <c r="E91" s="21">
        <v>0.05</v>
      </c>
      <c r="F91" s="22">
        <v>300</v>
      </c>
      <c r="G91" s="22">
        <f t="shared" si="6"/>
        <v>660</v>
      </c>
      <c r="H91" s="22">
        <f t="shared" si="7"/>
        <v>33</v>
      </c>
      <c r="I91" s="23">
        <f t="shared" si="8"/>
        <v>6.6</v>
      </c>
      <c r="J91" s="23">
        <f t="shared" si="9"/>
        <v>14.85</v>
      </c>
      <c r="K91" s="23">
        <f t="shared" si="10"/>
        <v>6.6</v>
      </c>
      <c r="L91" s="22">
        <v>0</v>
      </c>
      <c r="M91" s="23">
        <f t="shared" si="11"/>
        <v>4.95</v>
      </c>
    </row>
    <row r="92" ht="14.25" spans="1:13">
      <c r="A92" s="17">
        <v>88</v>
      </c>
      <c r="B92" s="18" t="s">
        <v>106</v>
      </c>
      <c r="C92" s="19" t="s">
        <v>19</v>
      </c>
      <c r="D92" s="20">
        <v>2.19</v>
      </c>
      <c r="E92" s="21">
        <v>0.05</v>
      </c>
      <c r="F92" s="22">
        <v>300</v>
      </c>
      <c r="G92" s="22">
        <f t="shared" si="6"/>
        <v>657</v>
      </c>
      <c r="H92" s="22">
        <f t="shared" si="7"/>
        <v>32.85</v>
      </c>
      <c r="I92" s="23">
        <f t="shared" si="8"/>
        <v>6.57</v>
      </c>
      <c r="J92" s="23">
        <f t="shared" si="9"/>
        <v>14.7825</v>
      </c>
      <c r="K92" s="23">
        <f t="shared" si="10"/>
        <v>6.57</v>
      </c>
      <c r="L92" s="22">
        <v>0</v>
      </c>
      <c r="M92" s="23">
        <f t="shared" si="11"/>
        <v>4.9275</v>
      </c>
    </row>
    <row r="93" ht="14.25" spans="1:13">
      <c r="A93" s="17">
        <v>89</v>
      </c>
      <c r="B93" s="18" t="s">
        <v>107</v>
      </c>
      <c r="C93" s="19" t="s">
        <v>19</v>
      </c>
      <c r="D93" s="20">
        <v>1.98</v>
      </c>
      <c r="E93" s="21">
        <v>0.05</v>
      </c>
      <c r="F93" s="22">
        <v>300</v>
      </c>
      <c r="G93" s="22">
        <f t="shared" si="6"/>
        <v>594</v>
      </c>
      <c r="H93" s="22">
        <f t="shared" si="7"/>
        <v>29.7</v>
      </c>
      <c r="I93" s="23">
        <f t="shared" si="8"/>
        <v>5.94</v>
      </c>
      <c r="J93" s="23">
        <f t="shared" si="9"/>
        <v>13.365</v>
      </c>
      <c r="K93" s="23">
        <f t="shared" si="10"/>
        <v>5.94</v>
      </c>
      <c r="L93" s="22">
        <v>0</v>
      </c>
      <c r="M93" s="23">
        <f t="shared" si="11"/>
        <v>4.455</v>
      </c>
    </row>
    <row r="94" ht="14.25" spans="1:13">
      <c r="A94" s="17">
        <v>90</v>
      </c>
      <c r="B94" s="18" t="s">
        <v>108</v>
      </c>
      <c r="C94" s="19" t="s">
        <v>19</v>
      </c>
      <c r="D94" s="20">
        <v>1.96</v>
      </c>
      <c r="E94" s="21">
        <v>0.05</v>
      </c>
      <c r="F94" s="22">
        <v>300</v>
      </c>
      <c r="G94" s="22">
        <f t="shared" si="6"/>
        <v>588</v>
      </c>
      <c r="H94" s="22">
        <f t="shared" si="7"/>
        <v>29.4</v>
      </c>
      <c r="I94" s="23">
        <f t="shared" si="8"/>
        <v>5.88</v>
      </c>
      <c r="J94" s="23">
        <f t="shared" si="9"/>
        <v>13.23</v>
      </c>
      <c r="K94" s="23">
        <f t="shared" si="10"/>
        <v>5.88</v>
      </c>
      <c r="L94" s="22">
        <v>0</v>
      </c>
      <c r="M94" s="23">
        <f t="shared" si="11"/>
        <v>4.41</v>
      </c>
    </row>
    <row r="95" ht="14.25" spans="1:13">
      <c r="A95" s="17">
        <v>91</v>
      </c>
      <c r="B95" s="18" t="s">
        <v>109</v>
      </c>
      <c r="C95" s="19" t="s">
        <v>19</v>
      </c>
      <c r="D95" s="20">
        <v>1.96</v>
      </c>
      <c r="E95" s="21">
        <v>0.05</v>
      </c>
      <c r="F95" s="22">
        <v>300</v>
      </c>
      <c r="G95" s="22">
        <f t="shared" si="6"/>
        <v>588</v>
      </c>
      <c r="H95" s="22">
        <f t="shared" si="7"/>
        <v>29.4</v>
      </c>
      <c r="I95" s="23">
        <f t="shared" si="8"/>
        <v>5.88</v>
      </c>
      <c r="J95" s="23">
        <f t="shared" si="9"/>
        <v>13.23</v>
      </c>
      <c r="K95" s="23">
        <f t="shared" si="10"/>
        <v>5.88</v>
      </c>
      <c r="L95" s="22">
        <v>0</v>
      </c>
      <c r="M95" s="23">
        <f t="shared" si="11"/>
        <v>4.41</v>
      </c>
    </row>
    <row r="96" ht="14.25" spans="1:13">
      <c r="A96" s="17">
        <v>92</v>
      </c>
      <c r="B96" s="18" t="s">
        <v>110</v>
      </c>
      <c r="C96" s="19" t="s">
        <v>19</v>
      </c>
      <c r="D96" s="20">
        <v>1.89</v>
      </c>
      <c r="E96" s="21">
        <v>0.05</v>
      </c>
      <c r="F96" s="22">
        <v>300</v>
      </c>
      <c r="G96" s="22">
        <f t="shared" si="6"/>
        <v>567</v>
      </c>
      <c r="H96" s="22">
        <f t="shared" si="7"/>
        <v>28.35</v>
      </c>
      <c r="I96" s="23">
        <f t="shared" si="8"/>
        <v>5.67</v>
      </c>
      <c r="J96" s="23">
        <f t="shared" si="9"/>
        <v>12.7575</v>
      </c>
      <c r="K96" s="23">
        <f t="shared" si="10"/>
        <v>5.67</v>
      </c>
      <c r="L96" s="22">
        <v>0</v>
      </c>
      <c r="M96" s="23">
        <f t="shared" si="11"/>
        <v>4.2525</v>
      </c>
    </row>
    <row r="97" ht="14.25" spans="1:13">
      <c r="A97" s="17">
        <v>93</v>
      </c>
      <c r="B97" s="18" t="s">
        <v>111</v>
      </c>
      <c r="C97" s="19" t="s">
        <v>19</v>
      </c>
      <c r="D97" s="20">
        <v>1.87</v>
      </c>
      <c r="E97" s="21">
        <v>0.05</v>
      </c>
      <c r="F97" s="22">
        <v>300</v>
      </c>
      <c r="G97" s="22">
        <f t="shared" si="6"/>
        <v>561</v>
      </c>
      <c r="H97" s="22">
        <f t="shared" si="7"/>
        <v>28.05</v>
      </c>
      <c r="I97" s="23">
        <f t="shared" si="8"/>
        <v>5.61</v>
      </c>
      <c r="J97" s="23">
        <f t="shared" si="9"/>
        <v>12.6225</v>
      </c>
      <c r="K97" s="23">
        <f t="shared" si="10"/>
        <v>5.61</v>
      </c>
      <c r="L97" s="22">
        <v>0</v>
      </c>
      <c r="M97" s="23">
        <f t="shared" si="11"/>
        <v>4.2075</v>
      </c>
    </row>
    <row r="98" ht="14.25" spans="1:13">
      <c r="A98" s="17">
        <v>94</v>
      </c>
      <c r="B98" s="18" t="s">
        <v>112</v>
      </c>
      <c r="C98" s="19" t="s">
        <v>19</v>
      </c>
      <c r="D98" s="20">
        <v>1.78</v>
      </c>
      <c r="E98" s="21">
        <v>0.05</v>
      </c>
      <c r="F98" s="22">
        <v>300</v>
      </c>
      <c r="G98" s="22">
        <f t="shared" si="6"/>
        <v>534</v>
      </c>
      <c r="H98" s="22">
        <f t="shared" si="7"/>
        <v>26.7</v>
      </c>
      <c r="I98" s="23">
        <f t="shared" si="8"/>
        <v>5.34</v>
      </c>
      <c r="J98" s="23">
        <f t="shared" si="9"/>
        <v>12.015</v>
      </c>
      <c r="K98" s="23">
        <f t="shared" si="10"/>
        <v>5.34</v>
      </c>
      <c r="L98" s="22">
        <v>0</v>
      </c>
      <c r="M98" s="23">
        <f t="shared" si="11"/>
        <v>4.005</v>
      </c>
    </row>
    <row r="99" ht="14.25" spans="1:13">
      <c r="A99" s="17">
        <v>95</v>
      </c>
      <c r="B99" s="18" t="s">
        <v>113</v>
      </c>
      <c r="C99" s="19" t="s">
        <v>19</v>
      </c>
      <c r="D99" s="20">
        <v>1.74</v>
      </c>
      <c r="E99" s="21">
        <v>0.05</v>
      </c>
      <c r="F99" s="22">
        <v>300</v>
      </c>
      <c r="G99" s="22">
        <f t="shared" si="6"/>
        <v>522</v>
      </c>
      <c r="H99" s="22">
        <f t="shared" si="7"/>
        <v>26.1</v>
      </c>
      <c r="I99" s="23">
        <f t="shared" si="8"/>
        <v>5.22</v>
      </c>
      <c r="J99" s="23">
        <f t="shared" si="9"/>
        <v>11.745</v>
      </c>
      <c r="K99" s="23">
        <f t="shared" si="10"/>
        <v>5.22</v>
      </c>
      <c r="L99" s="22">
        <v>0</v>
      </c>
      <c r="M99" s="23">
        <f t="shared" si="11"/>
        <v>3.915</v>
      </c>
    </row>
    <row r="100" ht="14.25" spans="1:13">
      <c r="A100" s="17">
        <v>96</v>
      </c>
      <c r="B100" s="18" t="s">
        <v>114</v>
      </c>
      <c r="C100" s="19" t="s">
        <v>19</v>
      </c>
      <c r="D100" s="20">
        <v>1.55</v>
      </c>
      <c r="E100" s="21">
        <v>0.05</v>
      </c>
      <c r="F100" s="22">
        <v>300</v>
      </c>
      <c r="G100" s="22">
        <f t="shared" si="6"/>
        <v>465</v>
      </c>
      <c r="H100" s="22">
        <f t="shared" si="7"/>
        <v>23.25</v>
      </c>
      <c r="I100" s="23">
        <f t="shared" si="8"/>
        <v>4.65</v>
      </c>
      <c r="J100" s="23">
        <f t="shared" si="9"/>
        <v>10.4625</v>
      </c>
      <c r="K100" s="23">
        <f t="shared" si="10"/>
        <v>4.65</v>
      </c>
      <c r="L100" s="22">
        <v>0</v>
      </c>
      <c r="M100" s="23">
        <f t="shared" si="11"/>
        <v>3.4875</v>
      </c>
    </row>
    <row r="101" ht="14.25" spans="1:13">
      <c r="A101" s="17">
        <v>97</v>
      </c>
      <c r="B101" s="18" t="s">
        <v>115</v>
      </c>
      <c r="C101" s="19" t="s">
        <v>19</v>
      </c>
      <c r="D101" s="20">
        <v>1.34</v>
      </c>
      <c r="E101" s="21">
        <v>0.05</v>
      </c>
      <c r="F101" s="22">
        <v>300</v>
      </c>
      <c r="G101" s="22">
        <f t="shared" si="6"/>
        <v>402</v>
      </c>
      <c r="H101" s="22">
        <f t="shared" si="7"/>
        <v>20.1</v>
      </c>
      <c r="I101" s="23">
        <f t="shared" si="8"/>
        <v>4.02</v>
      </c>
      <c r="J101" s="23">
        <f t="shared" si="9"/>
        <v>9.045</v>
      </c>
      <c r="K101" s="23">
        <f t="shared" si="10"/>
        <v>4.02</v>
      </c>
      <c r="L101" s="22">
        <v>0</v>
      </c>
      <c r="M101" s="23">
        <f t="shared" si="11"/>
        <v>3.015</v>
      </c>
    </row>
    <row r="102" ht="14.25" spans="1:13">
      <c r="A102" s="17">
        <v>98</v>
      </c>
      <c r="B102" s="18" t="s">
        <v>116</v>
      </c>
      <c r="C102" s="19" t="s">
        <v>19</v>
      </c>
      <c r="D102" s="20">
        <v>1.25</v>
      </c>
      <c r="E102" s="21">
        <v>0.05</v>
      </c>
      <c r="F102" s="22">
        <v>300</v>
      </c>
      <c r="G102" s="22">
        <f t="shared" si="6"/>
        <v>375</v>
      </c>
      <c r="H102" s="22">
        <f t="shared" si="7"/>
        <v>18.75</v>
      </c>
      <c r="I102" s="23">
        <f t="shared" si="8"/>
        <v>3.75</v>
      </c>
      <c r="J102" s="23">
        <f t="shared" si="9"/>
        <v>8.4375</v>
      </c>
      <c r="K102" s="23">
        <f t="shared" si="10"/>
        <v>3.75</v>
      </c>
      <c r="L102" s="22">
        <v>0</v>
      </c>
      <c r="M102" s="23">
        <f t="shared" si="11"/>
        <v>2.8125</v>
      </c>
    </row>
    <row r="103" ht="14.25" spans="1:13">
      <c r="A103" s="17">
        <v>99</v>
      </c>
      <c r="B103" s="18" t="s">
        <v>93</v>
      </c>
      <c r="C103" s="19" t="s">
        <v>19</v>
      </c>
      <c r="D103" s="20">
        <v>1.2</v>
      </c>
      <c r="E103" s="21">
        <v>0.05</v>
      </c>
      <c r="F103" s="22">
        <v>300</v>
      </c>
      <c r="G103" s="22">
        <f t="shared" si="6"/>
        <v>360</v>
      </c>
      <c r="H103" s="22">
        <f t="shared" si="7"/>
        <v>18</v>
      </c>
      <c r="I103" s="23">
        <f t="shared" si="8"/>
        <v>3.6</v>
      </c>
      <c r="J103" s="23">
        <f t="shared" si="9"/>
        <v>8.1</v>
      </c>
      <c r="K103" s="23">
        <f t="shared" si="10"/>
        <v>3.6</v>
      </c>
      <c r="L103" s="22">
        <v>0</v>
      </c>
      <c r="M103" s="23">
        <f t="shared" si="11"/>
        <v>2.7</v>
      </c>
    </row>
    <row r="104" ht="14.25" spans="1:13">
      <c r="A104" s="17">
        <v>100</v>
      </c>
      <c r="B104" s="18" t="s">
        <v>117</v>
      </c>
      <c r="C104" s="19" t="s">
        <v>19</v>
      </c>
      <c r="D104" s="20">
        <v>0.96</v>
      </c>
      <c r="E104" s="21">
        <v>0.05</v>
      </c>
      <c r="F104" s="22">
        <v>300</v>
      </c>
      <c r="G104" s="22">
        <f t="shared" si="6"/>
        <v>288</v>
      </c>
      <c r="H104" s="22">
        <f t="shared" si="7"/>
        <v>14.4</v>
      </c>
      <c r="I104" s="23">
        <f t="shared" si="8"/>
        <v>2.88</v>
      </c>
      <c r="J104" s="23">
        <f t="shared" si="9"/>
        <v>6.48</v>
      </c>
      <c r="K104" s="23">
        <f t="shared" si="10"/>
        <v>2.88</v>
      </c>
      <c r="L104" s="22">
        <v>0</v>
      </c>
      <c r="M104" s="23">
        <f t="shared" si="11"/>
        <v>2.16</v>
      </c>
    </row>
    <row r="105" ht="14.25" spans="1:13">
      <c r="A105" s="17">
        <v>101</v>
      </c>
      <c r="B105" s="18" t="s">
        <v>118</v>
      </c>
      <c r="C105" s="19" t="s">
        <v>19</v>
      </c>
      <c r="D105" s="20">
        <v>0.95</v>
      </c>
      <c r="E105" s="21">
        <v>0.05</v>
      </c>
      <c r="F105" s="22">
        <v>300</v>
      </c>
      <c r="G105" s="22">
        <f t="shared" si="6"/>
        <v>285</v>
      </c>
      <c r="H105" s="22">
        <f t="shared" si="7"/>
        <v>14.25</v>
      </c>
      <c r="I105" s="23">
        <f t="shared" si="8"/>
        <v>2.85</v>
      </c>
      <c r="J105" s="23">
        <f t="shared" si="9"/>
        <v>6.4125</v>
      </c>
      <c r="K105" s="23">
        <f t="shared" si="10"/>
        <v>2.85</v>
      </c>
      <c r="L105" s="22">
        <v>0</v>
      </c>
      <c r="M105" s="23">
        <f t="shared" si="11"/>
        <v>2.1375</v>
      </c>
    </row>
    <row r="106" ht="14.25" spans="1:13">
      <c r="A106" s="17" t="s">
        <v>119</v>
      </c>
      <c r="B106" s="19"/>
      <c r="C106" s="19"/>
      <c r="D106" s="24">
        <f>SUM(D5:D105)</f>
        <v>600</v>
      </c>
      <c r="E106" s="21"/>
      <c r="F106" s="22"/>
      <c r="G106" s="22">
        <f>SUM(G5:G105)</f>
        <v>180000</v>
      </c>
      <c r="H106" s="22">
        <f>SUM(H5:H105)</f>
        <v>9000</v>
      </c>
      <c r="I106" s="23">
        <f>SUM(I5:I105)</f>
        <v>1800</v>
      </c>
      <c r="J106" s="23">
        <f>SUM(J5:J105)</f>
        <v>4050</v>
      </c>
      <c r="K106" s="23">
        <f>SUM(K5:K105)</f>
        <v>1800</v>
      </c>
      <c r="L106" s="22">
        <f>SUM(L5:L105)</f>
        <v>0</v>
      </c>
      <c r="M106" s="23">
        <f>SUM(M5:M105)</f>
        <v>1350</v>
      </c>
    </row>
    <row r="107" ht="16" customHeight="1" spans="1:13">
      <c r="A107" s="25" t="s">
        <v>120</v>
      </c>
      <c r="B107" s="25"/>
      <c r="C107" s="26"/>
      <c r="D107" s="25"/>
      <c r="E107" s="27"/>
      <c r="F107" s="28"/>
      <c r="G107" s="25"/>
      <c r="H107" s="25"/>
      <c r="I107" s="25"/>
      <c r="J107" s="25"/>
      <c r="K107" s="25"/>
      <c r="L107" s="25"/>
      <c r="M107" s="29"/>
    </row>
    <row r="108" ht="15" customHeight="1" spans="1:13">
      <c r="A108" s="30"/>
      <c r="B108" s="30"/>
      <c r="C108" s="26"/>
      <c r="D108" s="30"/>
      <c r="E108" s="27"/>
      <c r="F108" s="28"/>
      <c r="G108" s="8"/>
      <c r="H108" s="8"/>
      <c r="I108" s="14"/>
      <c r="J108" s="14" t="s">
        <v>121</v>
      </c>
      <c r="K108" s="14"/>
      <c r="L108" s="14"/>
      <c r="M108" s="9"/>
    </row>
  </sheetData>
  <mergeCells count="6">
    <mergeCell ref="A1:M1"/>
    <mergeCell ref="A2:B2"/>
    <mergeCell ref="C2:D2"/>
    <mergeCell ref="A3:B3"/>
    <mergeCell ref="C3:D3"/>
    <mergeCell ref="J108:L10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2026-04-07T07:28:45Z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FC4BADD9218F4BBE99F63584CCF8CA47_13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