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<sst xmlns="http://schemas.openxmlformats.org/spreadsheetml/2006/main" count="161" uniqueCount="91">
  <si>
    <t>中国太平洋财产保险股份有限公司邯郸市魏县支公司油菜种植保险（河北地区）承保公示清单</t>
  </si>
  <si>
    <t>投保人：</t>
  </si>
  <si>
    <t>魏县大兴庄镇高高村村民委员会</t>
  </si>
  <si>
    <t>投保单号:</t>
  </si>
  <si>
    <t>ASHJVDS52026P050004X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</si>
  <si>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</si>
  <si>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</si>
  <si>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</si>
  <si>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</si>
  <si>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</si>
  <si>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</si>
  <si>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</si>
  <si>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</si>
  <si>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</si>
  <si>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</si>
  <si>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</si>
  <si>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</si>
  <si>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</si>
  <si>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李爱芬</t>
  </si>
  <si>
    <t>油菜种植保险（河北地区）</t>
  </si>
  <si>
    <t>高鹏</t>
  </si>
  <si>
    <t>李德</t>
  </si>
  <si>
    <t>路红霞</t>
  </si>
  <si>
    <t>袁满香</t>
  </si>
  <si>
    <t>李洪宪</t>
  </si>
  <si>
    <t>李洪图</t>
  </si>
  <si>
    <t>李文</t>
  </si>
  <si>
    <t>高章峰</t>
  </si>
  <si>
    <t>高书忠</t>
  </si>
  <si>
    <t>张明良</t>
  </si>
  <si>
    <t>李洪学</t>
  </si>
  <si>
    <t>李晓川</t>
  </si>
  <si>
    <t>高勤</t>
  </si>
  <si>
    <t>李运东</t>
  </si>
  <si>
    <t>李社书</t>
  </si>
  <si>
    <t>孟德毛</t>
  </si>
  <si>
    <t>付瑞峰</t>
  </si>
  <si>
    <t>李海清</t>
  </si>
  <si>
    <t>李洪军</t>
  </si>
  <si>
    <t>李勇</t>
  </si>
  <si>
    <t>申国兵</t>
  </si>
  <si>
    <t>高同山</t>
  </si>
  <si>
    <t>李学军</t>
  </si>
  <si>
    <t>李书员</t>
  </si>
  <si>
    <t>付洪彬</t>
  </si>
  <si>
    <t>李长军</t>
  </si>
  <si>
    <t>申国山</t>
  </si>
  <si>
    <t>高标</t>
  </si>
  <si>
    <t>吕满书</t>
  </si>
  <si>
    <t>李树强</t>
  </si>
  <si>
    <t>李月兰</t>
  </si>
  <si>
    <t>段爱清</t>
  </si>
  <si>
    <t>申国贤</t>
  </si>
  <si>
    <t>申国英</t>
  </si>
  <si>
    <t>申国宪</t>
  </si>
  <si>
    <t>申国标</t>
  </si>
  <si>
    <t>高林</t>
  </si>
  <si>
    <t>李树檀</t>
  </si>
  <si>
    <t>高强</t>
  </si>
  <si>
    <t>高贤</t>
  </si>
  <si>
    <t>高廷俊</t>
  </si>
  <si>
    <t>孟祥伍</t>
  </si>
  <si>
    <t>高领</t>
  </si>
  <si>
    <t>苗章荣</t>
  </si>
  <si>
    <t>李振生</t>
  </si>
  <si>
    <t>李振国</t>
  </si>
  <si>
    <t>付晋峰</t>
  </si>
  <si>
    <t>付雷岗</t>
  </si>
  <si>
    <t>李建录</t>
  </si>
  <si>
    <t>申国勤</t>
  </si>
  <si>
    <t>申永</t>
  </si>
  <si>
    <t>房如俊</t>
  </si>
  <si>
    <t>房书霞</t>
  </si>
  <si>
    <t>付晋恺</t>
  </si>
  <si>
    <t>付振学</t>
  </si>
  <si>
    <t>付晋刚</t>
  </si>
  <si>
    <t>申国同</t>
  </si>
  <si>
    <t>付瑞珍</t>
  </si>
  <si>
    <t>李文学</t>
  </si>
  <si>
    <t>付宪立</t>
  </si>
  <si>
    <t>付章立</t>
  </si>
  <si>
    <t>高书友</t>
  </si>
  <si>
    <t>房庆朋</t>
  </si>
  <si>
    <t>付志勇</t>
  </si>
  <si>
    <t>侯桂梅</t>
  </si>
  <si>
    <t>付瑞林</t>
  </si>
  <si>
    <t>高庆</t>
  </si>
  <si>
    <t>付增良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</si>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</sst>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workbookViewId="0">
      <selection activeCell="C2" sqref="C2:D2"/>
    </sheetView>
  </sheetViews>
  <sheetFormatPr defaultColWidth="9" defaultRowHeight="13.5"/>
  <cols>
    <col min="1" max="1" width="4.7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4.25" spans="1:13">
      <c r="A2" s="4" t="s">
        <v>1</v>
      </c>
      <c r="B2" s="4"/>
      <c r="C2" s="5" t="s">
        <v>2</v>
      </c>
      <c r="D2" s="5"/>
      <c r="E2" s="6"/>
      <c r="F2" s="6"/>
      <c r="G2" s="6"/>
      <c r="H2" s="6"/>
      <c r="I2" s="6"/>
      <c r="J2" s="7"/>
      <c r="K2" s="7"/>
      <c r="L2" s="8"/>
      <c r="M2" s="9"/>
    </row>
    <row r="3" ht="14.25" spans="1:13">
      <c r="A3" s="4" t="s">
        <v>3</v>
      </c>
      <c r="B3" s="4"/>
      <c r="C3" s="5" t="s">
        <v>4</v>
      </c>
      <c r="D3" s="5"/>
      <c r="E3" s="10"/>
      <c r="F3" s="11"/>
      <c r="G3" s="12"/>
      <c r="H3" s="12"/>
      <c r="I3" s="13"/>
      <c r="J3" s="14"/>
      <c r="K3" s="14"/>
      <c r="L3" s="8"/>
      <c r="M3" s="9"/>
    </row>
    <row r="4" ht="24" spans="1:13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6" t="s">
        <v>17</v>
      </c>
    </row>
    <row r="5" ht="14.25" spans="1:13">
      <c r="A5" s="17">
        <v>1</v>
      </c>
      <c r="B5" s="18" t="s">
        <v>18</v>
      </c>
      <c r="C5" s="19" t="s">
        <v>19</v>
      </c>
      <c r="D5" s="20">
        <v>97.48</v>
      </c>
      <c r="E5" s="21">
        <v>0.05</v>
      </c>
      <c r="F5" s="22">
        <v>300</v>
      </c>
      <c r="G5" s="22">
        <f>D5*F5</f>
        <v>29244</v>
      </c>
      <c r="H5" s="22">
        <f>D5*15</f>
        <v>1462.2</v>
      </c>
      <c r="I5" s="23">
        <f>H5*0.2</f>
        <v>292.44</v>
      </c>
      <c r="J5" s="23">
        <f>H5*0.45</f>
        <v>657.99</v>
      </c>
      <c r="K5" s="23">
        <f>H5*0.2</f>
        <v>292.44</v>
      </c>
      <c r="L5" s="22">
        <v>0</v>
      </c>
      <c r="M5" s="23">
        <f>H5*0.15</f>
        <v>219.33</v>
      </c>
    </row>
    <row r="6" ht="14.25" spans="1:13">
      <c r="A6" s="17">
        <v>2</v>
      </c>
      <c r="B6" s="18" t="s">
        <v>20</v>
      </c>
      <c r="C6" s="19" t="s">
        <v>19</v>
      </c>
      <c r="D6" s="20">
        <v>15.03</v>
      </c>
      <c r="E6" s="21">
        <v>0.05</v>
      </c>
      <c r="F6" s="22">
        <v>300</v>
      </c>
      <c r="G6" s="22">
        <f t="shared" ref="G6:G69" si="0">D6*F6</f>
        <v>4509</v>
      </c>
      <c r="H6" s="22">
        <f t="shared" ref="H6:H69" si="1">D6*15</f>
        <v>225.45</v>
      </c>
      <c r="I6" s="23">
        <f t="shared" ref="I6:I69" si="2">H6*0.2</f>
        <v>45.09</v>
      </c>
      <c r="J6" s="23">
        <f t="shared" ref="J6:J69" si="3">H6*0.45</f>
        <v>101.4525</v>
      </c>
      <c r="K6" s="23">
        <f t="shared" ref="K6:K69" si="4">H6*0.2</f>
        <v>45.09</v>
      </c>
      <c r="L6" s="22">
        <v>0</v>
      </c>
      <c r="M6" s="23">
        <f t="shared" ref="M6:M69" si="5">H6*0.15</f>
        <v>33.8175</v>
      </c>
    </row>
    <row r="7" ht="14.25" spans="1:13">
      <c r="A7" s="17">
        <v>3</v>
      </c>
      <c r="B7" s="18" t="s">
        <v>21</v>
      </c>
      <c r="C7" s="19" t="s">
        <v>19</v>
      </c>
      <c r="D7" s="20">
        <v>11.31</v>
      </c>
      <c r="E7" s="21">
        <v>0.05</v>
      </c>
      <c r="F7" s="22">
        <v>300</v>
      </c>
      <c r="G7" s="22">
        <f t="shared" si="0"/>
        <v>3393</v>
      </c>
      <c r="H7" s="22">
        <f t="shared" si="1"/>
        <v>169.65</v>
      </c>
      <c r="I7" s="23">
        <f t="shared" si="2"/>
        <v>33.93</v>
      </c>
      <c r="J7" s="23">
        <f t="shared" si="3"/>
        <v>76.3425</v>
      </c>
      <c r="K7" s="23">
        <f t="shared" si="4"/>
        <v>33.93</v>
      </c>
      <c r="L7" s="22">
        <v>0</v>
      </c>
      <c r="M7" s="23">
        <f t="shared" si="5"/>
        <v>25.4475</v>
      </c>
    </row>
    <row r="8" ht="14.25" spans="1:13">
      <c r="A8" s="17">
        <v>4</v>
      </c>
      <c r="B8" s="18" t="s">
        <v>22</v>
      </c>
      <c r="C8" s="19" t="s">
        <v>19</v>
      </c>
      <c r="D8" s="20">
        <v>11.17</v>
      </c>
      <c r="E8" s="21">
        <v>0.05</v>
      </c>
      <c r="F8" s="22">
        <v>300</v>
      </c>
      <c r="G8" s="22">
        <f t="shared" si="0"/>
        <v>3351</v>
      </c>
      <c r="H8" s="22">
        <f t="shared" si="1"/>
        <v>167.55</v>
      </c>
      <c r="I8" s="23">
        <f t="shared" si="2"/>
        <v>33.51</v>
      </c>
      <c r="J8" s="23">
        <f t="shared" si="3"/>
        <v>75.3975</v>
      </c>
      <c r="K8" s="23">
        <f t="shared" si="4"/>
        <v>33.51</v>
      </c>
      <c r="L8" s="22">
        <v>0</v>
      </c>
      <c r="M8" s="23">
        <f t="shared" si="5"/>
        <v>25.1325</v>
      </c>
    </row>
    <row r="9" ht="14.25" spans="1:13">
      <c r="A9" s="17">
        <v>5</v>
      </c>
      <c r="B9" s="18" t="s">
        <v>23</v>
      </c>
      <c r="C9" s="19" t="s">
        <v>19</v>
      </c>
      <c r="D9" s="20">
        <v>8.68</v>
      </c>
      <c r="E9" s="21">
        <v>0.05</v>
      </c>
      <c r="F9" s="22">
        <v>300</v>
      </c>
      <c r="G9" s="22">
        <f t="shared" si="0"/>
        <v>2604</v>
      </c>
      <c r="H9" s="22">
        <f t="shared" si="1"/>
        <v>130.2</v>
      </c>
      <c r="I9" s="23">
        <f t="shared" si="2"/>
        <v>26.04</v>
      </c>
      <c r="J9" s="23">
        <f t="shared" si="3"/>
        <v>58.59</v>
      </c>
      <c r="K9" s="23">
        <f t="shared" si="4"/>
        <v>26.04</v>
      </c>
      <c r="L9" s="22">
        <v>0</v>
      </c>
      <c r="M9" s="23">
        <f t="shared" si="5"/>
        <v>19.53</v>
      </c>
    </row>
    <row r="10" ht="14.25" spans="1:13">
      <c r="A10" s="17">
        <v>6</v>
      </c>
      <c r="B10" s="18" t="s">
        <v>24</v>
      </c>
      <c r="C10" s="19" t="s">
        <v>19</v>
      </c>
      <c r="D10" s="20">
        <v>8.65</v>
      </c>
      <c r="E10" s="21">
        <v>0.05</v>
      </c>
      <c r="F10" s="22">
        <v>300</v>
      </c>
      <c r="G10" s="22">
        <f t="shared" si="0"/>
        <v>2595</v>
      </c>
      <c r="H10" s="22">
        <f t="shared" si="1"/>
        <v>129.75</v>
      </c>
      <c r="I10" s="23">
        <f t="shared" si="2"/>
        <v>25.95</v>
      </c>
      <c r="J10" s="23">
        <f t="shared" si="3"/>
        <v>58.3875</v>
      </c>
      <c r="K10" s="23">
        <f t="shared" si="4"/>
        <v>25.95</v>
      </c>
      <c r="L10" s="22">
        <v>0</v>
      </c>
      <c r="M10" s="23">
        <f t="shared" si="5"/>
        <v>19.4625</v>
      </c>
    </row>
    <row r="11" ht="14.25" spans="1:13">
      <c r="A11" s="17">
        <v>7</v>
      </c>
      <c r="B11" s="18" t="s">
        <v>25</v>
      </c>
      <c r="C11" s="19" t="s">
        <v>19</v>
      </c>
      <c r="D11" s="20">
        <v>8.53</v>
      </c>
      <c r="E11" s="21">
        <v>0.05</v>
      </c>
      <c r="F11" s="22">
        <v>300</v>
      </c>
      <c r="G11" s="22">
        <f t="shared" si="0"/>
        <v>2559</v>
      </c>
      <c r="H11" s="22">
        <f t="shared" si="1"/>
        <v>127.95</v>
      </c>
      <c r="I11" s="23">
        <f t="shared" si="2"/>
        <v>25.59</v>
      </c>
      <c r="J11" s="23">
        <f t="shared" si="3"/>
        <v>57.5775</v>
      </c>
      <c r="K11" s="23">
        <f t="shared" si="4"/>
        <v>25.59</v>
      </c>
      <c r="L11" s="22">
        <v>0</v>
      </c>
      <c r="M11" s="23">
        <f t="shared" si="5"/>
        <v>19.1925</v>
      </c>
    </row>
    <row r="12" ht="14.25" spans="1:13">
      <c r="A12" s="17">
        <v>8</v>
      </c>
      <c r="B12" s="18" t="s">
        <v>26</v>
      </c>
      <c r="C12" s="19" t="s">
        <v>19</v>
      </c>
      <c r="D12" s="20">
        <v>8.46</v>
      </c>
      <c r="E12" s="21">
        <v>0.05</v>
      </c>
      <c r="F12" s="22">
        <v>300</v>
      </c>
      <c r="G12" s="22">
        <f t="shared" si="0"/>
        <v>2538</v>
      </c>
      <c r="H12" s="22">
        <f t="shared" si="1"/>
        <v>126.9</v>
      </c>
      <c r="I12" s="23">
        <f t="shared" si="2"/>
        <v>25.38</v>
      </c>
      <c r="J12" s="23">
        <f t="shared" si="3"/>
        <v>57.105</v>
      </c>
      <c r="K12" s="23">
        <f t="shared" si="4"/>
        <v>25.38</v>
      </c>
      <c r="L12" s="22">
        <v>0</v>
      </c>
      <c r="M12" s="23">
        <f t="shared" si="5"/>
        <v>19.035</v>
      </c>
    </row>
    <row r="13" ht="14.25" spans="1:13">
      <c r="A13" s="17">
        <v>9</v>
      </c>
      <c r="B13" s="18" t="s">
        <v>27</v>
      </c>
      <c r="C13" s="19" t="s">
        <v>19</v>
      </c>
      <c r="D13" s="20">
        <v>7.7</v>
      </c>
      <c r="E13" s="21">
        <v>0.05</v>
      </c>
      <c r="F13" s="22">
        <v>300</v>
      </c>
      <c r="G13" s="22">
        <f t="shared" si="0"/>
        <v>2310</v>
      </c>
      <c r="H13" s="22">
        <f t="shared" si="1"/>
        <v>115.5</v>
      </c>
      <c r="I13" s="23">
        <f t="shared" si="2"/>
        <v>23.1</v>
      </c>
      <c r="J13" s="23">
        <f t="shared" si="3"/>
        <v>51.975</v>
      </c>
      <c r="K13" s="23">
        <f t="shared" si="4"/>
        <v>23.1</v>
      </c>
      <c r="L13" s="22">
        <v>0</v>
      </c>
      <c r="M13" s="23">
        <f t="shared" si="5"/>
        <v>17.325</v>
      </c>
    </row>
    <row r="14" ht="14.25" spans="1:13">
      <c r="A14" s="17">
        <v>10</v>
      </c>
      <c r="B14" s="18" t="s">
        <v>28</v>
      </c>
      <c r="C14" s="19" t="s">
        <v>19</v>
      </c>
      <c r="D14" s="20">
        <v>7.54</v>
      </c>
      <c r="E14" s="21">
        <v>0.05</v>
      </c>
      <c r="F14" s="22">
        <v>300</v>
      </c>
      <c r="G14" s="22">
        <f t="shared" si="0"/>
        <v>2262</v>
      </c>
      <c r="H14" s="22">
        <f t="shared" si="1"/>
        <v>113.1</v>
      </c>
      <c r="I14" s="23">
        <f t="shared" si="2"/>
        <v>22.62</v>
      </c>
      <c r="J14" s="23">
        <f t="shared" si="3"/>
        <v>50.895</v>
      </c>
      <c r="K14" s="23">
        <f t="shared" si="4"/>
        <v>22.62</v>
      </c>
      <c r="L14" s="22">
        <v>0</v>
      </c>
      <c r="M14" s="23">
        <f t="shared" si="5"/>
        <v>16.965</v>
      </c>
    </row>
    <row r="15" ht="14.25" spans="1:13">
      <c r="A15" s="17">
        <v>11</v>
      </c>
      <c r="B15" s="18" t="s">
        <v>29</v>
      </c>
      <c r="C15" s="19" t="s">
        <v>19</v>
      </c>
      <c r="D15" s="20">
        <v>7.05</v>
      </c>
      <c r="E15" s="21">
        <v>0.05</v>
      </c>
      <c r="F15" s="22">
        <v>300</v>
      </c>
      <c r="G15" s="22">
        <f t="shared" si="0"/>
        <v>2115</v>
      </c>
      <c r="H15" s="22">
        <f t="shared" si="1"/>
        <v>105.75</v>
      </c>
      <c r="I15" s="23">
        <f t="shared" si="2"/>
        <v>21.15</v>
      </c>
      <c r="J15" s="23">
        <f t="shared" si="3"/>
        <v>47.5875</v>
      </c>
      <c r="K15" s="23">
        <f t="shared" si="4"/>
        <v>21.15</v>
      </c>
      <c r="L15" s="22">
        <v>0</v>
      </c>
      <c r="M15" s="23">
        <f t="shared" si="5"/>
        <v>15.8625</v>
      </c>
    </row>
    <row r="16" ht="14.25" spans="1:13">
      <c r="A16" s="17">
        <v>12</v>
      </c>
      <c r="B16" s="18" t="s">
        <v>30</v>
      </c>
      <c r="C16" s="19" t="s">
        <v>19</v>
      </c>
      <c r="D16" s="20">
        <v>6.98</v>
      </c>
      <c r="E16" s="21">
        <v>0.05</v>
      </c>
      <c r="F16" s="22">
        <v>300</v>
      </c>
      <c r="G16" s="22">
        <f t="shared" si="0"/>
        <v>2094</v>
      </c>
      <c r="H16" s="22">
        <f t="shared" si="1"/>
        <v>104.7</v>
      </c>
      <c r="I16" s="23">
        <f t="shared" si="2"/>
        <v>20.94</v>
      </c>
      <c r="J16" s="23">
        <f t="shared" si="3"/>
        <v>47.115</v>
      </c>
      <c r="K16" s="23">
        <f t="shared" si="4"/>
        <v>20.94</v>
      </c>
      <c r="L16" s="22">
        <v>0</v>
      </c>
      <c r="M16" s="23">
        <f t="shared" si="5"/>
        <v>15.705</v>
      </c>
    </row>
    <row r="17" ht="14.25" spans="1:13">
      <c r="A17" s="17">
        <v>13</v>
      </c>
      <c r="B17" s="18" t="s">
        <v>31</v>
      </c>
      <c r="C17" s="19" t="s">
        <v>19</v>
      </c>
      <c r="D17" s="20">
        <v>6.88</v>
      </c>
      <c r="E17" s="21">
        <v>0.05</v>
      </c>
      <c r="F17" s="22">
        <v>300</v>
      </c>
      <c r="G17" s="22">
        <f t="shared" si="0"/>
        <v>2064</v>
      </c>
      <c r="H17" s="22">
        <f t="shared" si="1"/>
        <v>103.2</v>
      </c>
      <c r="I17" s="23">
        <f t="shared" si="2"/>
        <v>20.64</v>
      </c>
      <c r="J17" s="23">
        <f t="shared" si="3"/>
        <v>46.44</v>
      </c>
      <c r="K17" s="23">
        <f t="shared" si="4"/>
        <v>20.64</v>
      </c>
      <c r="L17" s="22">
        <v>0</v>
      </c>
      <c r="M17" s="23">
        <f t="shared" si="5"/>
        <v>15.48</v>
      </c>
    </row>
    <row r="18" ht="14.25" spans="1:13">
      <c r="A18" s="17">
        <v>14</v>
      </c>
      <c r="B18" s="18" t="s">
        <v>32</v>
      </c>
      <c r="C18" s="19" t="s">
        <v>19</v>
      </c>
      <c r="D18" s="20">
        <v>6.49</v>
      </c>
      <c r="E18" s="21">
        <v>0.05</v>
      </c>
      <c r="F18" s="22">
        <v>300</v>
      </c>
      <c r="G18" s="22">
        <f t="shared" si="0"/>
        <v>1947</v>
      </c>
      <c r="H18" s="22">
        <f t="shared" si="1"/>
        <v>97.35</v>
      </c>
      <c r="I18" s="23">
        <f t="shared" si="2"/>
        <v>19.47</v>
      </c>
      <c r="J18" s="23">
        <f t="shared" si="3"/>
        <v>43.8075</v>
      </c>
      <c r="K18" s="23">
        <f t="shared" si="4"/>
        <v>19.47</v>
      </c>
      <c r="L18" s="22">
        <v>0</v>
      </c>
      <c r="M18" s="23">
        <f t="shared" si="5"/>
        <v>14.6025</v>
      </c>
    </row>
    <row r="19" ht="14.25" spans="1:13">
      <c r="A19" s="17">
        <v>15</v>
      </c>
      <c r="B19" s="18" t="s">
        <v>33</v>
      </c>
      <c r="C19" s="19" t="s">
        <v>19</v>
      </c>
      <c r="D19" s="20">
        <v>6.41</v>
      </c>
      <c r="E19" s="21">
        <v>0.05</v>
      </c>
      <c r="F19" s="22">
        <v>300</v>
      </c>
      <c r="G19" s="22">
        <f t="shared" si="0"/>
        <v>1923</v>
      </c>
      <c r="H19" s="22">
        <f t="shared" si="1"/>
        <v>96.15</v>
      </c>
      <c r="I19" s="23">
        <f t="shared" si="2"/>
        <v>19.23</v>
      </c>
      <c r="J19" s="23">
        <f t="shared" si="3"/>
        <v>43.2675</v>
      </c>
      <c r="K19" s="23">
        <f t="shared" si="4"/>
        <v>19.23</v>
      </c>
      <c r="L19" s="22">
        <v>0</v>
      </c>
      <c r="M19" s="23">
        <f t="shared" si="5"/>
        <v>14.4225</v>
      </c>
    </row>
    <row r="20" ht="14.25" spans="1:13">
      <c r="A20" s="17">
        <v>16</v>
      </c>
      <c r="B20" s="18" t="s">
        <v>34</v>
      </c>
      <c r="C20" s="19" t="s">
        <v>19</v>
      </c>
      <c r="D20" s="20">
        <v>6.39</v>
      </c>
      <c r="E20" s="21">
        <v>0.05</v>
      </c>
      <c r="F20" s="22">
        <v>300</v>
      </c>
      <c r="G20" s="22">
        <f t="shared" si="0"/>
        <v>1917</v>
      </c>
      <c r="H20" s="22">
        <f t="shared" si="1"/>
        <v>95.85</v>
      </c>
      <c r="I20" s="23">
        <f t="shared" si="2"/>
        <v>19.17</v>
      </c>
      <c r="J20" s="23">
        <f t="shared" si="3"/>
        <v>43.1325</v>
      </c>
      <c r="K20" s="23">
        <f t="shared" si="4"/>
        <v>19.17</v>
      </c>
      <c r="L20" s="22">
        <v>0</v>
      </c>
      <c r="M20" s="23">
        <f t="shared" si="5"/>
        <v>14.3775</v>
      </c>
    </row>
    <row r="21" ht="14.25" spans="1:13">
      <c r="A21" s="17">
        <v>17</v>
      </c>
      <c r="B21" s="18" t="s">
        <v>35</v>
      </c>
      <c r="C21" s="19" t="s">
        <v>19</v>
      </c>
      <c r="D21" s="20">
        <v>6.13</v>
      </c>
      <c r="E21" s="21">
        <v>0.05</v>
      </c>
      <c r="F21" s="22">
        <v>300</v>
      </c>
      <c r="G21" s="22">
        <f t="shared" si="0"/>
        <v>1839</v>
      </c>
      <c r="H21" s="22">
        <f t="shared" si="1"/>
        <v>91.95</v>
      </c>
      <c r="I21" s="23">
        <f t="shared" si="2"/>
        <v>18.39</v>
      </c>
      <c r="J21" s="23">
        <f t="shared" si="3"/>
        <v>41.3775</v>
      </c>
      <c r="K21" s="23">
        <f t="shared" si="4"/>
        <v>18.39</v>
      </c>
      <c r="L21" s="22">
        <v>0</v>
      </c>
      <c r="M21" s="23">
        <f t="shared" si="5"/>
        <v>13.7925</v>
      </c>
    </row>
    <row r="22" ht="14.25" spans="1:13">
      <c r="A22" s="17">
        <v>18</v>
      </c>
      <c r="B22" s="18" t="s">
        <v>36</v>
      </c>
      <c r="C22" s="19" t="s">
        <v>19</v>
      </c>
      <c r="D22" s="20">
        <v>5.87</v>
      </c>
      <c r="E22" s="21">
        <v>0.05</v>
      </c>
      <c r="F22" s="22">
        <v>300</v>
      </c>
      <c r="G22" s="22">
        <f t="shared" si="0"/>
        <v>1761</v>
      </c>
      <c r="H22" s="22">
        <f t="shared" si="1"/>
        <v>88.05</v>
      </c>
      <c r="I22" s="23">
        <f t="shared" si="2"/>
        <v>17.61</v>
      </c>
      <c r="J22" s="23">
        <f t="shared" si="3"/>
        <v>39.6225</v>
      </c>
      <c r="K22" s="23">
        <f t="shared" si="4"/>
        <v>17.61</v>
      </c>
      <c r="L22" s="22">
        <v>0</v>
      </c>
      <c r="M22" s="23">
        <f t="shared" si="5"/>
        <v>13.2075</v>
      </c>
    </row>
    <row r="23" ht="14.25" spans="1:13">
      <c r="A23" s="17">
        <v>19</v>
      </c>
      <c r="B23" s="18" t="s">
        <v>37</v>
      </c>
      <c r="C23" s="19" t="s">
        <v>19</v>
      </c>
      <c r="D23" s="20">
        <v>5.78</v>
      </c>
      <c r="E23" s="21">
        <v>0.05</v>
      </c>
      <c r="F23" s="22">
        <v>300</v>
      </c>
      <c r="G23" s="22">
        <f t="shared" si="0"/>
        <v>1734</v>
      </c>
      <c r="H23" s="22">
        <f t="shared" si="1"/>
        <v>86.7</v>
      </c>
      <c r="I23" s="23">
        <f t="shared" si="2"/>
        <v>17.34</v>
      </c>
      <c r="J23" s="23">
        <f t="shared" si="3"/>
        <v>39.015</v>
      </c>
      <c r="K23" s="23">
        <f t="shared" si="4"/>
        <v>17.34</v>
      </c>
      <c r="L23" s="22">
        <v>0</v>
      </c>
      <c r="M23" s="23">
        <f t="shared" si="5"/>
        <v>13.005</v>
      </c>
    </row>
    <row r="24" ht="14.25" spans="1:13">
      <c r="A24" s="17">
        <v>20</v>
      </c>
      <c r="B24" s="18" t="s">
        <v>38</v>
      </c>
      <c r="C24" s="19" t="s">
        <v>19</v>
      </c>
      <c r="D24" s="20">
        <v>5.73</v>
      </c>
      <c r="E24" s="21">
        <v>0.05</v>
      </c>
      <c r="F24" s="22">
        <v>300</v>
      </c>
      <c r="G24" s="22">
        <f t="shared" si="0"/>
        <v>1719</v>
      </c>
      <c r="H24" s="22">
        <f t="shared" si="1"/>
        <v>85.95</v>
      </c>
      <c r="I24" s="23">
        <f t="shared" si="2"/>
        <v>17.19</v>
      </c>
      <c r="J24" s="23">
        <f t="shared" si="3"/>
        <v>38.6775</v>
      </c>
      <c r="K24" s="23">
        <f t="shared" si="4"/>
        <v>17.19</v>
      </c>
      <c r="L24" s="22">
        <v>0</v>
      </c>
      <c r="M24" s="23">
        <f t="shared" si="5"/>
        <v>12.8925</v>
      </c>
    </row>
    <row r="25" ht="14.25" spans="1:13">
      <c r="A25" s="17">
        <v>21</v>
      </c>
      <c r="B25" s="18" t="s">
        <v>39</v>
      </c>
      <c r="C25" s="19" t="s">
        <v>19</v>
      </c>
      <c r="D25" s="20">
        <v>5.68</v>
      </c>
      <c r="E25" s="21">
        <v>0.05</v>
      </c>
      <c r="F25" s="22">
        <v>300</v>
      </c>
      <c r="G25" s="22">
        <f t="shared" si="0"/>
        <v>1704</v>
      </c>
      <c r="H25" s="22">
        <f t="shared" si="1"/>
        <v>85.2</v>
      </c>
      <c r="I25" s="23">
        <f t="shared" si="2"/>
        <v>17.04</v>
      </c>
      <c r="J25" s="23">
        <f t="shared" si="3"/>
        <v>38.34</v>
      </c>
      <c r="K25" s="23">
        <f t="shared" si="4"/>
        <v>17.04</v>
      </c>
      <c r="L25" s="22">
        <v>0</v>
      </c>
      <c r="M25" s="23">
        <f t="shared" si="5"/>
        <v>12.78</v>
      </c>
    </row>
    <row r="26" ht="14.25" spans="1:13">
      <c r="A26" s="17">
        <v>22</v>
      </c>
      <c r="B26" s="18" t="s">
        <v>40</v>
      </c>
      <c r="C26" s="19" t="s">
        <v>19</v>
      </c>
      <c r="D26" s="20">
        <v>5.56</v>
      </c>
      <c r="E26" s="21">
        <v>0.05</v>
      </c>
      <c r="F26" s="22">
        <v>300</v>
      </c>
      <c r="G26" s="22">
        <f t="shared" si="0"/>
        <v>1668</v>
      </c>
      <c r="H26" s="22">
        <f t="shared" si="1"/>
        <v>83.4</v>
      </c>
      <c r="I26" s="23">
        <f t="shared" si="2"/>
        <v>16.68</v>
      </c>
      <c r="J26" s="23">
        <f t="shared" si="3"/>
        <v>37.53</v>
      </c>
      <c r="K26" s="23">
        <f t="shared" si="4"/>
        <v>16.68</v>
      </c>
      <c r="L26" s="22">
        <v>0</v>
      </c>
      <c r="M26" s="23">
        <f t="shared" si="5"/>
        <v>12.51</v>
      </c>
    </row>
    <row r="27" ht="14.25" spans="1:13">
      <c r="A27" s="17">
        <v>23</v>
      </c>
      <c r="B27" s="18" t="s">
        <v>41</v>
      </c>
      <c r="C27" s="19" t="s">
        <v>19</v>
      </c>
      <c r="D27" s="20">
        <v>5.55</v>
      </c>
      <c r="E27" s="21">
        <v>0.05</v>
      </c>
      <c r="F27" s="22">
        <v>300</v>
      </c>
      <c r="G27" s="22">
        <f t="shared" si="0"/>
        <v>1665</v>
      </c>
      <c r="H27" s="22">
        <f t="shared" si="1"/>
        <v>83.25</v>
      </c>
      <c r="I27" s="23">
        <f t="shared" si="2"/>
        <v>16.65</v>
      </c>
      <c r="J27" s="23">
        <f t="shared" si="3"/>
        <v>37.4625</v>
      </c>
      <c r="K27" s="23">
        <f t="shared" si="4"/>
        <v>16.65</v>
      </c>
      <c r="L27" s="22">
        <v>0</v>
      </c>
      <c r="M27" s="23">
        <f t="shared" si="5"/>
        <v>12.4875</v>
      </c>
    </row>
    <row r="28" ht="14.25" spans="1:13">
      <c r="A28" s="17">
        <v>24</v>
      </c>
      <c r="B28" s="18" t="s">
        <v>42</v>
      </c>
      <c r="C28" s="19" t="s">
        <v>19</v>
      </c>
      <c r="D28" s="20">
        <v>5.49</v>
      </c>
      <c r="E28" s="21">
        <v>0.05</v>
      </c>
      <c r="F28" s="22">
        <v>300</v>
      </c>
      <c r="G28" s="22">
        <f t="shared" si="0"/>
        <v>1647</v>
      </c>
      <c r="H28" s="22">
        <f t="shared" si="1"/>
        <v>82.35</v>
      </c>
      <c r="I28" s="23">
        <f t="shared" si="2"/>
        <v>16.47</v>
      </c>
      <c r="J28" s="23">
        <f t="shared" si="3"/>
        <v>37.0575</v>
      </c>
      <c r="K28" s="23">
        <f t="shared" si="4"/>
        <v>16.47</v>
      </c>
      <c r="L28" s="22">
        <v>0</v>
      </c>
      <c r="M28" s="23">
        <f t="shared" si="5"/>
        <v>12.3525</v>
      </c>
    </row>
    <row r="29" ht="14.25" spans="1:13">
      <c r="A29" s="17">
        <v>25</v>
      </c>
      <c r="B29" s="18" t="s">
        <v>43</v>
      </c>
      <c r="C29" s="19" t="s">
        <v>19</v>
      </c>
      <c r="D29" s="20">
        <v>5.35</v>
      </c>
      <c r="E29" s="21">
        <v>0.05</v>
      </c>
      <c r="F29" s="22">
        <v>300</v>
      </c>
      <c r="G29" s="22">
        <f t="shared" si="0"/>
        <v>1605</v>
      </c>
      <c r="H29" s="22">
        <f t="shared" si="1"/>
        <v>80.25</v>
      </c>
      <c r="I29" s="23">
        <f t="shared" si="2"/>
        <v>16.05</v>
      </c>
      <c r="J29" s="23">
        <f t="shared" si="3"/>
        <v>36.1125</v>
      </c>
      <c r="K29" s="23">
        <f t="shared" si="4"/>
        <v>16.05</v>
      </c>
      <c r="L29" s="22">
        <v>0</v>
      </c>
      <c r="M29" s="23">
        <f t="shared" si="5"/>
        <v>12.0375</v>
      </c>
    </row>
    <row r="30" ht="14.25" spans="1:13">
      <c r="A30" s="17">
        <v>26</v>
      </c>
      <c r="B30" s="18" t="s">
        <v>44</v>
      </c>
      <c r="C30" s="19" t="s">
        <v>19</v>
      </c>
      <c r="D30" s="20">
        <v>5.3</v>
      </c>
      <c r="E30" s="21">
        <v>0.05</v>
      </c>
      <c r="F30" s="22">
        <v>300</v>
      </c>
      <c r="G30" s="22">
        <f t="shared" si="0"/>
        <v>1590</v>
      </c>
      <c r="H30" s="22">
        <f t="shared" si="1"/>
        <v>79.5</v>
      </c>
      <c r="I30" s="23">
        <f t="shared" si="2"/>
        <v>15.9</v>
      </c>
      <c r="J30" s="23">
        <f t="shared" si="3"/>
        <v>35.775</v>
      </c>
      <c r="K30" s="23">
        <f t="shared" si="4"/>
        <v>15.9</v>
      </c>
      <c r="L30" s="22">
        <v>0</v>
      </c>
      <c r="M30" s="23">
        <f t="shared" si="5"/>
        <v>11.925</v>
      </c>
    </row>
    <row r="31" ht="14.25" spans="1:13">
      <c r="A31" s="17">
        <v>27</v>
      </c>
      <c r="B31" s="18" t="s">
        <v>45</v>
      </c>
      <c r="C31" s="19" t="s">
        <v>19</v>
      </c>
      <c r="D31" s="20">
        <v>4.7</v>
      </c>
      <c r="E31" s="21">
        <v>0.05</v>
      </c>
      <c r="F31" s="22">
        <v>300</v>
      </c>
      <c r="G31" s="22">
        <f t="shared" si="0"/>
        <v>1410</v>
      </c>
      <c r="H31" s="22">
        <f t="shared" si="1"/>
        <v>70.5</v>
      </c>
      <c r="I31" s="23">
        <f t="shared" si="2"/>
        <v>14.1</v>
      </c>
      <c r="J31" s="23">
        <f t="shared" si="3"/>
        <v>31.725</v>
      </c>
      <c r="K31" s="23">
        <f t="shared" si="4"/>
        <v>14.1</v>
      </c>
      <c r="L31" s="22">
        <v>0</v>
      </c>
      <c r="M31" s="23">
        <f t="shared" si="5"/>
        <v>10.575</v>
      </c>
    </row>
    <row r="32" ht="14.25" spans="1:13">
      <c r="A32" s="17">
        <v>28</v>
      </c>
      <c r="B32" s="18" t="s">
        <v>46</v>
      </c>
      <c r="C32" s="19" t="s">
        <v>19</v>
      </c>
      <c r="D32" s="20">
        <v>4.47</v>
      </c>
      <c r="E32" s="21">
        <v>0.05</v>
      </c>
      <c r="F32" s="22">
        <v>300</v>
      </c>
      <c r="G32" s="22">
        <f t="shared" si="0"/>
        <v>1341</v>
      </c>
      <c r="H32" s="22">
        <f t="shared" si="1"/>
        <v>67.05</v>
      </c>
      <c r="I32" s="23">
        <f t="shared" si="2"/>
        <v>13.41</v>
      </c>
      <c r="J32" s="23">
        <f t="shared" si="3"/>
        <v>30.1725</v>
      </c>
      <c r="K32" s="23">
        <f t="shared" si="4"/>
        <v>13.41</v>
      </c>
      <c r="L32" s="22">
        <v>0</v>
      </c>
      <c r="M32" s="23">
        <f t="shared" si="5"/>
        <v>10.0575</v>
      </c>
    </row>
    <row r="33" ht="14.25" spans="1:13">
      <c r="A33" s="17">
        <v>29</v>
      </c>
      <c r="B33" s="18" t="s">
        <v>47</v>
      </c>
      <c r="C33" s="19" t="s">
        <v>19</v>
      </c>
      <c r="D33" s="20">
        <v>4.46</v>
      </c>
      <c r="E33" s="21">
        <v>0.05</v>
      </c>
      <c r="F33" s="22">
        <v>300</v>
      </c>
      <c r="G33" s="22">
        <f t="shared" si="0"/>
        <v>1338</v>
      </c>
      <c r="H33" s="22">
        <f t="shared" si="1"/>
        <v>66.9</v>
      </c>
      <c r="I33" s="23">
        <f t="shared" si="2"/>
        <v>13.38</v>
      </c>
      <c r="J33" s="23">
        <f t="shared" si="3"/>
        <v>30.105</v>
      </c>
      <c r="K33" s="23">
        <f t="shared" si="4"/>
        <v>13.38</v>
      </c>
      <c r="L33" s="22">
        <v>0</v>
      </c>
      <c r="M33" s="23">
        <f t="shared" si="5"/>
        <v>10.035</v>
      </c>
    </row>
    <row r="34" ht="14.25" spans="1:13">
      <c r="A34" s="17">
        <v>30</v>
      </c>
      <c r="B34" s="18" t="s">
        <v>48</v>
      </c>
      <c r="C34" s="19" t="s">
        <v>19</v>
      </c>
      <c r="D34" s="20">
        <v>4.45</v>
      </c>
      <c r="E34" s="21">
        <v>0.05</v>
      </c>
      <c r="F34" s="22">
        <v>300</v>
      </c>
      <c r="G34" s="22">
        <f t="shared" si="0"/>
        <v>1335</v>
      </c>
      <c r="H34" s="22">
        <f t="shared" si="1"/>
        <v>66.75</v>
      </c>
      <c r="I34" s="23">
        <f t="shared" si="2"/>
        <v>13.35</v>
      </c>
      <c r="J34" s="23">
        <f t="shared" si="3"/>
        <v>30.0375</v>
      </c>
      <c r="K34" s="23">
        <f t="shared" si="4"/>
        <v>13.35</v>
      </c>
      <c r="L34" s="22">
        <v>0</v>
      </c>
      <c r="M34" s="23">
        <f t="shared" si="5"/>
        <v>10.0125</v>
      </c>
    </row>
    <row r="35" ht="14.25" spans="1:13">
      <c r="A35" s="17">
        <v>31</v>
      </c>
      <c r="B35" s="18" t="s">
        <v>49</v>
      </c>
      <c r="C35" s="19" t="s">
        <v>19</v>
      </c>
      <c r="D35" s="20">
        <v>4.31</v>
      </c>
      <c r="E35" s="21">
        <v>0.05</v>
      </c>
      <c r="F35" s="22">
        <v>300</v>
      </c>
      <c r="G35" s="22">
        <f t="shared" si="0"/>
        <v>1293</v>
      </c>
      <c r="H35" s="22">
        <f t="shared" si="1"/>
        <v>64.65</v>
      </c>
      <c r="I35" s="23">
        <f t="shared" si="2"/>
        <v>12.93</v>
      </c>
      <c r="J35" s="23">
        <f t="shared" si="3"/>
        <v>29.0925</v>
      </c>
      <c r="K35" s="23">
        <f t="shared" si="4"/>
        <v>12.93</v>
      </c>
      <c r="L35" s="22">
        <v>0</v>
      </c>
      <c r="M35" s="23">
        <f t="shared" si="5"/>
        <v>9.6975</v>
      </c>
    </row>
    <row r="36" ht="14.25" spans="1:13">
      <c r="A36" s="17">
        <v>32</v>
      </c>
      <c r="B36" s="18" t="s">
        <v>50</v>
      </c>
      <c r="C36" s="19" t="s">
        <v>19</v>
      </c>
      <c r="D36" s="20">
        <v>4.25</v>
      </c>
      <c r="E36" s="21">
        <v>0.05</v>
      </c>
      <c r="F36" s="22">
        <v>300</v>
      </c>
      <c r="G36" s="22">
        <f t="shared" si="0"/>
        <v>1275</v>
      </c>
      <c r="H36" s="22">
        <f t="shared" si="1"/>
        <v>63.75</v>
      </c>
      <c r="I36" s="23">
        <f t="shared" si="2"/>
        <v>12.75</v>
      </c>
      <c r="J36" s="23">
        <f t="shared" si="3"/>
        <v>28.6875</v>
      </c>
      <c r="K36" s="23">
        <f t="shared" si="4"/>
        <v>12.75</v>
      </c>
      <c r="L36" s="22">
        <v>0</v>
      </c>
      <c r="M36" s="23">
        <f t="shared" si="5"/>
        <v>9.5625</v>
      </c>
    </row>
    <row r="37" ht="14.25" spans="1:13">
      <c r="A37" s="17">
        <v>33</v>
      </c>
      <c r="B37" s="18" t="s">
        <v>51</v>
      </c>
      <c r="C37" s="19" t="s">
        <v>19</v>
      </c>
      <c r="D37" s="20">
        <v>4.03</v>
      </c>
      <c r="E37" s="21">
        <v>0.05</v>
      </c>
      <c r="F37" s="22">
        <v>300</v>
      </c>
      <c r="G37" s="22">
        <f t="shared" si="0"/>
        <v>1209</v>
      </c>
      <c r="H37" s="22">
        <f t="shared" si="1"/>
        <v>60.45</v>
      </c>
      <c r="I37" s="23">
        <f t="shared" si="2"/>
        <v>12.09</v>
      </c>
      <c r="J37" s="23">
        <f t="shared" si="3"/>
        <v>27.2025</v>
      </c>
      <c r="K37" s="23">
        <f t="shared" si="4"/>
        <v>12.09</v>
      </c>
      <c r="L37" s="22">
        <v>0</v>
      </c>
      <c r="M37" s="23">
        <f t="shared" si="5"/>
        <v>9.0675</v>
      </c>
    </row>
    <row r="38" ht="14.25" spans="1:13">
      <c r="A38" s="17">
        <v>34</v>
      </c>
      <c r="B38" s="18" t="s">
        <v>52</v>
      </c>
      <c r="C38" s="19" t="s">
        <v>19</v>
      </c>
      <c r="D38" s="20">
        <v>3.84</v>
      </c>
      <c r="E38" s="21">
        <v>0.05</v>
      </c>
      <c r="F38" s="22">
        <v>300</v>
      </c>
      <c r="G38" s="22">
        <f t="shared" si="0"/>
        <v>1152</v>
      </c>
      <c r="H38" s="22">
        <f t="shared" si="1"/>
        <v>57.6</v>
      </c>
      <c r="I38" s="23">
        <f t="shared" si="2"/>
        <v>11.52</v>
      </c>
      <c r="J38" s="23">
        <f t="shared" si="3"/>
        <v>25.92</v>
      </c>
      <c r="K38" s="23">
        <f t="shared" si="4"/>
        <v>11.52</v>
      </c>
      <c r="L38" s="22">
        <v>0</v>
      </c>
      <c r="M38" s="23">
        <f t="shared" si="5"/>
        <v>8.64</v>
      </c>
    </row>
    <row r="39" ht="14.25" spans="1:13">
      <c r="A39" s="17">
        <v>35</v>
      </c>
      <c r="B39" s="18" t="s">
        <v>53</v>
      </c>
      <c r="C39" s="19" t="s">
        <v>19</v>
      </c>
      <c r="D39" s="20">
        <v>3.84</v>
      </c>
      <c r="E39" s="21">
        <v>0.05</v>
      </c>
      <c r="F39" s="22">
        <v>300</v>
      </c>
      <c r="G39" s="22">
        <f t="shared" si="0"/>
        <v>1152</v>
      </c>
      <c r="H39" s="22">
        <f t="shared" si="1"/>
        <v>57.6</v>
      </c>
      <c r="I39" s="23">
        <f t="shared" si="2"/>
        <v>11.52</v>
      </c>
      <c r="J39" s="23">
        <f t="shared" si="3"/>
        <v>25.92</v>
      </c>
      <c r="K39" s="23">
        <f t="shared" si="4"/>
        <v>11.52</v>
      </c>
      <c r="L39" s="22">
        <v>0</v>
      </c>
      <c r="M39" s="23">
        <f t="shared" si="5"/>
        <v>8.64</v>
      </c>
    </row>
    <row r="40" ht="14.25" spans="1:13">
      <c r="A40" s="17">
        <v>36</v>
      </c>
      <c r="B40" s="18" t="s">
        <v>54</v>
      </c>
      <c r="C40" s="19" t="s">
        <v>19</v>
      </c>
      <c r="D40" s="20">
        <v>3.79</v>
      </c>
      <c r="E40" s="21">
        <v>0.05</v>
      </c>
      <c r="F40" s="22">
        <v>300</v>
      </c>
      <c r="G40" s="22">
        <f t="shared" si="0"/>
        <v>1137</v>
      </c>
      <c r="H40" s="22">
        <f t="shared" si="1"/>
        <v>56.85</v>
      </c>
      <c r="I40" s="23">
        <f t="shared" si="2"/>
        <v>11.37</v>
      </c>
      <c r="J40" s="23">
        <f t="shared" si="3"/>
        <v>25.5825</v>
      </c>
      <c r="K40" s="23">
        <f t="shared" si="4"/>
        <v>11.37</v>
      </c>
      <c r="L40" s="22">
        <v>0</v>
      </c>
      <c r="M40" s="23">
        <f t="shared" si="5"/>
        <v>8.5275</v>
      </c>
    </row>
    <row r="41" ht="14.25" spans="1:13">
      <c r="A41" s="17">
        <v>37</v>
      </c>
      <c r="B41" s="18" t="s">
        <v>55</v>
      </c>
      <c r="C41" s="19" t="s">
        <v>19</v>
      </c>
      <c r="D41" s="20">
        <v>3.71</v>
      </c>
      <c r="E41" s="21">
        <v>0.05</v>
      </c>
      <c r="F41" s="22">
        <v>300</v>
      </c>
      <c r="G41" s="22">
        <f t="shared" si="0"/>
        <v>1113</v>
      </c>
      <c r="H41" s="22">
        <f t="shared" si="1"/>
        <v>55.65</v>
      </c>
      <c r="I41" s="23">
        <f t="shared" si="2"/>
        <v>11.13</v>
      </c>
      <c r="J41" s="23">
        <f t="shared" si="3"/>
        <v>25.0425</v>
      </c>
      <c r="K41" s="23">
        <f t="shared" si="4"/>
        <v>11.13</v>
      </c>
      <c r="L41" s="22">
        <v>0</v>
      </c>
      <c r="M41" s="23">
        <f t="shared" si="5"/>
        <v>8.3475</v>
      </c>
    </row>
    <row r="42" ht="14.25" spans="1:13">
      <c r="A42" s="17">
        <v>38</v>
      </c>
      <c r="B42" s="18" t="s">
        <v>56</v>
      </c>
      <c r="C42" s="19" t="s">
        <v>19</v>
      </c>
      <c r="D42" s="20">
        <v>3.64</v>
      </c>
      <c r="E42" s="21">
        <v>0.05</v>
      </c>
      <c r="F42" s="22">
        <v>300</v>
      </c>
      <c r="G42" s="22">
        <f t="shared" si="0"/>
        <v>1092</v>
      </c>
      <c r="H42" s="22">
        <f t="shared" si="1"/>
        <v>54.6</v>
      </c>
      <c r="I42" s="23">
        <f t="shared" si="2"/>
        <v>10.92</v>
      </c>
      <c r="J42" s="23">
        <f t="shared" si="3"/>
        <v>24.57</v>
      </c>
      <c r="K42" s="23">
        <f t="shared" si="4"/>
        <v>10.92</v>
      </c>
      <c r="L42" s="22">
        <v>0</v>
      </c>
      <c r="M42" s="23">
        <f t="shared" si="5"/>
        <v>8.19</v>
      </c>
    </row>
    <row r="43" ht="14.25" spans="1:13">
      <c r="A43" s="17">
        <v>39</v>
      </c>
      <c r="B43" s="18" t="s">
        <v>57</v>
      </c>
      <c r="C43" s="19" t="s">
        <v>19</v>
      </c>
      <c r="D43" s="20">
        <v>3.62</v>
      </c>
      <c r="E43" s="21">
        <v>0.05</v>
      </c>
      <c r="F43" s="22">
        <v>300</v>
      </c>
      <c r="G43" s="22">
        <f t="shared" si="0"/>
        <v>1086</v>
      </c>
      <c r="H43" s="22">
        <f t="shared" si="1"/>
        <v>54.3</v>
      </c>
      <c r="I43" s="23">
        <f t="shared" si="2"/>
        <v>10.86</v>
      </c>
      <c r="J43" s="23">
        <f t="shared" si="3"/>
        <v>24.435</v>
      </c>
      <c r="K43" s="23">
        <f t="shared" si="4"/>
        <v>10.86</v>
      </c>
      <c r="L43" s="22">
        <v>0</v>
      </c>
      <c r="M43" s="23">
        <f t="shared" si="5"/>
        <v>8.145</v>
      </c>
    </row>
    <row r="44" ht="14.25" spans="1:13">
      <c r="A44" s="17">
        <v>40</v>
      </c>
      <c r="B44" s="18" t="s">
        <v>58</v>
      </c>
      <c r="C44" s="19" t="s">
        <v>19</v>
      </c>
      <c r="D44" s="20">
        <v>3.59</v>
      </c>
      <c r="E44" s="21">
        <v>0.05</v>
      </c>
      <c r="F44" s="22">
        <v>300</v>
      </c>
      <c r="G44" s="22">
        <f t="shared" si="0"/>
        <v>1077</v>
      </c>
      <c r="H44" s="22">
        <f t="shared" si="1"/>
        <v>53.85</v>
      </c>
      <c r="I44" s="23">
        <f t="shared" si="2"/>
        <v>10.77</v>
      </c>
      <c r="J44" s="23">
        <f t="shared" si="3"/>
        <v>24.2325</v>
      </c>
      <c r="K44" s="23">
        <f t="shared" si="4"/>
        <v>10.77</v>
      </c>
      <c r="L44" s="22">
        <v>0</v>
      </c>
      <c r="M44" s="23">
        <f t="shared" si="5"/>
        <v>8.0775</v>
      </c>
    </row>
    <row r="45" ht="14.25" spans="1:13">
      <c r="A45" s="17">
        <v>41</v>
      </c>
      <c r="B45" s="18" t="s">
        <v>59</v>
      </c>
      <c r="C45" s="19" t="s">
        <v>19</v>
      </c>
      <c r="D45" s="20">
        <v>3.56</v>
      </c>
      <c r="E45" s="21">
        <v>0.05</v>
      </c>
      <c r="F45" s="22">
        <v>300</v>
      </c>
      <c r="G45" s="22">
        <f t="shared" si="0"/>
        <v>1068</v>
      </c>
      <c r="H45" s="22">
        <f t="shared" si="1"/>
        <v>53.4</v>
      </c>
      <c r="I45" s="23">
        <f t="shared" si="2"/>
        <v>10.68</v>
      </c>
      <c r="J45" s="23">
        <f t="shared" si="3"/>
        <v>24.03</v>
      </c>
      <c r="K45" s="23">
        <f t="shared" si="4"/>
        <v>10.68</v>
      </c>
      <c r="L45" s="22">
        <v>0</v>
      </c>
      <c r="M45" s="23">
        <f t="shared" si="5"/>
        <v>8.01</v>
      </c>
    </row>
    <row r="46" ht="14.25" spans="1:13">
      <c r="A46" s="17">
        <v>42</v>
      </c>
      <c r="B46" s="18" t="s">
        <v>60</v>
      </c>
      <c r="C46" s="19" t="s">
        <v>19</v>
      </c>
      <c r="D46" s="20">
        <v>3.55</v>
      </c>
      <c r="E46" s="21">
        <v>0.05</v>
      </c>
      <c r="F46" s="22">
        <v>300</v>
      </c>
      <c r="G46" s="22">
        <f t="shared" si="0"/>
        <v>1065</v>
      </c>
      <c r="H46" s="22">
        <f t="shared" si="1"/>
        <v>53.25</v>
      </c>
      <c r="I46" s="23">
        <f t="shared" si="2"/>
        <v>10.65</v>
      </c>
      <c r="J46" s="23">
        <f t="shared" si="3"/>
        <v>23.9625</v>
      </c>
      <c r="K46" s="23">
        <f t="shared" si="4"/>
        <v>10.65</v>
      </c>
      <c r="L46" s="22">
        <v>0</v>
      </c>
      <c r="M46" s="23">
        <f t="shared" si="5"/>
        <v>7.9875</v>
      </c>
    </row>
    <row r="47" ht="14.25" spans="1:13">
      <c r="A47" s="17">
        <v>43</v>
      </c>
      <c r="B47" s="18" t="s">
        <v>61</v>
      </c>
      <c r="C47" s="19" t="s">
        <v>19</v>
      </c>
      <c r="D47" s="20">
        <v>3.5</v>
      </c>
      <c r="E47" s="21">
        <v>0.05</v>
      </c>
      <c r="F47" s="22">
        <v>300</v>
      </c>
      <c r="G47" s="22">
        <f t="shared" si="0"/>
        <v>1050</v>
      </c>
      <c r="H47" s="22">
        <f t="shared" si="1"/>
        <v>52.5</v>
      </c>
      <c r="I47" s="23">
        <f t="shared" si="2"/>
        <v>10.5</v>
      </c>
      <c r="J47" s="23">
        <f t="shared" si="3"/>
        <v>23.625</v>
      </c>
      <c r="K47" s="23">
        <f t="shared" si="4"/>
        <v>10.5</v>
      </c>
      <c r="L47" s="22">
        <v>0</v>
      </c>
      <c r="M47" s="23">
        <f t="shared" si="5"/>
        <v>7.875</v>
      </c>
    </row>
    <row r="48" ht="14.25" spans="1:13">
      <c r="A48" s="17">
        <v>44</v>
      </c>
      <c r="B48" s="18" t="s">
        <v>62</v>
      </c>
      <c r="C48" s="19" t="s">
        <v>19</v>
      </c>
      <c r="D48" s="20">
        <v>3.48</v>
      </c>
      <c r="E48" s="21">
        <v>0.05</v>
      </c>
      <c r="F48" s="22">
        <v>300</v>
      </c>
      <c r="G48" s="22">
        <f t="shared" si="0"/>
        <v>1044</v>
      </c>
      <c r="H48" s="22">
        <f t="shared" si="1"/>
        <v>52.2</v>
      </c>
      <c r="I48" s="23">
        <f t="shared" si="2"/>
        <v>10.44</v>
      </c>
      <c r="J48" s="23">
        <f t="shared" si="3"/>
        <v>23.49</v>
      </c>
      <c r="K48" s="23">
        <f t="shared" si="4"/>
        <v>10.44</v>
      </c>
      <c r="L48" s="22">
        <v>0</v>
      </c>
      <c r="M48" s="23">
        <f t="shared" si="5"/>
        <v>7.83</v>
      </c>
    </row>
    <row r="49" ht="14.25" spans="1:13">
      <c r="A49" s="17">
        <v>45</v>
      </c>
      <c r="B49" s="18" t="s">
        <v>63</v>
      </c>
      <c r="C49" s="19" t="s">
        <v>19</v>
      </c>
      <c r="D49" s="20">
        <v>3.37</v>
      </c>
      <c r="E49" s="21">
        <v>0.05</v>
      </c>
      <c r="F49" s="22">
        <v>300</v>
      </c>
      <c r="G49" s="22">
        <f t="shared" si="0"/>
        <v>1011</v>
      </c>
      <c r="H49" s="22">
        <f t="shared" si="1"/>
        <v>50.55</v>
      </c>
      <c r="I49" s="23">
        <f t="shared" si="2"/>
        <v>10.11</v>
      </c>
      <c r="J49" s="23">
        <f t="shared" si="3"/>
        <v>22.7475</v>
      </c>
      <c r="K49" s="23">
        <f t="shared" si="4"/>
        <v>10.11</v>
      </c>
      <c r="L49" s="22">
        <v>0</v>
      </c>
      <c r="M49" s="23">
        <f t="shared" si="5"/>
        <v>7.5825</v>
      </c>
    </row>
    <row r="50" ht="14.25" spans="1:13">
      <c r="A50" s="17">
        <v>46</v>
      </c>
      <c r="B50" s="18" t="s">
        <v>38</v>
      </c>
      <c r="C50" s="19" t="s">
        <v>19</v>
      </c>
      <c r="D50" s="20">
        <v>3.29</v>
      </c>
      <c r="E50" s="21">
        <v>0.05</v>
      </c>
      <c r="F50" s="22">
        <v>300</v>
      </c>
      <c r="G50" s="22">
        <f t="shared" si="0"/>
        <v>987</v>
      </c>
      <c r="H50" s="22">
        <f t="shared" si="1"/>
        <v>49.35</v>
      </c>
      <c r="I50" s="23">
        <f t="shared" si="2"/>
        <v>9.87</v>
      </c>
      <c r="J50" s="23">
        <f t="shared" si="3"/>
        <v>22.2075</v>
      </c>
      <c r="K50" s="23">
        <f t="shared" si="4"/>
        <v>9.87</v>
      </c>
      <c r="L50" s="22">
        <v>0</v>
      </c>
      <c r="M50" s="23">
        <f t="shared" si="5"/>
        <v>7.4025</v>
      </c>
    </row>
    <row r="51" ht="14.25" spans="1:13">
      <c r="A51" s="17">
        <v>47</v>
      </c>
      <c r="B51" s="18" t="s">
        <v>64</v>
      </c>
      <c r="C51" s="19" t="s">
        <v>19</v>
      </c>
      <c r="D51" s="20">
        <v>3.19</v>
      </c>
      <c r="E51" s="21">
        <v>0.05</v>
      </c>
      <c r="F51" s="22">
        <v>300</v>
      </c>
      <c r="G51" s="22">
        <f t="shared" si="0"/>
        <v>957</v>
      </c>
      <c r="H51" s="22">
        <f t="shared" si="1"/>
        <v>47.85</v>
      </c>
      <c r="I51" s="23">
        <f t="shared" si="2"/>
        <v>9.57</v>
      </c>
      <c r="J51" s="23">
        <f t="shared" si="3"/>
        <v>21.5325</v>
      </c>
      <c r="K51" s="23">
        <f t="shared" si="4"/>
        <v>9.57</v>
      </c>
      <c r="L51" s="22">
        <v>0</v>
      </c>
      <c r="M51" s="23">
        <f t="shared" si="5"/>
        <v>7.1775</v>
      </c>
    </row>
    <row r="52" ht="14.25" spans="1:13">
      <c r="A52" s="17">
        <v>48</v>
      </c>
      <c r="B52" s="18" t="s">
        <v>65</v>
      </c>
      <c r="C52" s="19" t="s">
        <v>19</v>
      </c>
      <c r="D52" s="20">
        <v>3.03</v>
      </c>
      <c r="E52" s="21">
        <v>0.05</v>
      </c>
      <c r="F52" s="22">
        <v>300</v>
      </c>
      <c r="G52" s="22">
        <f t="shared" si="0"/>
        <v>909</v>
      </c>
      <c r="H52" s="22">
        <f t="shared" si="1"/>
        <v>45.45</v>
      </c>
      <c r="I52" s="23">
        <f t="shared" si="2"/>
        <v>9.09</v>
      </c>
      <c r="J52" s="23">
        <f t="shared" si="3"/>
        <v>20.4525</v>
      </c>
      <c r="K52" s="23">
        <f t="shared" si="4"/>
        <v>9.09</v>
      </c>
      <c r="L52" s="22">
        <v>0</v>
      </c>
      <c r="M52" s="23">
        <f t="shared" si="5"/>
        <v>6.8175</v>
      </c>
    </row>
    <row r="53" ht="14.25" spans="1:13">
      <c r="A53" s="17">
        <v>49</v>
      </c>
      <c r="B53" s="18" t="s">
        <v>66</v>
      </c>
      <c r="C53" s="19" t="s">
        <v>19</v>
      </c>
      <c r="D53" s="20">
        <v>2.96</v>
      </c>
      <c r="E53" s="21">
        <v>0.05</v>
      </c>
      <c r="F53" s="22">
        <v>300</v>
      </c>
      <c r="G53" s="22">
        <f t="shared" si="0"/>
        <v>888</v>
      </c>
      <c r="H53" s="22">
        <f t="shared" si="1"/>
        <v>44.4</v>
      </c>
      <c r="I53" s="23">
        <f t="shared" si="2"/>
        <v>8.88</v>
      </c>
      <c r="J53" s="23">
        <f t="shared" si="3"/>
        <v>19.98</v>
      </c>
      <c r="K53" s="23">
        <f t="shared" si="4"/>
        <v>8.88</v>
      </c>
      <c r="L53" s="22">
        <v>0</v>
      </c>
      <c r="M53" s="23">
        <f t="shared" si="5"/>
        <v>6.66</v>
      </c>
    </row>
    <row r="54" ht="14.25" spans="1:13">
      <c r="A54" s="17">
        <v>50</v>
      </c>
      <c r="B54" s="18" t="s">
        <v>67</v>
      </c>
      <c r="C54" s="19" t="s">
        <v>19</v>
      </c>
      <c r="D54" s="20">
        <v>2.83</v>
      </c>
      <c r="E54" s="21">
        <v>0.05</v>
      </c>
      <c r="F54" s="22">
        <v>300</v>
      </c>
      <c r="G54" s="22">
        <f t="shared" si="0"/>
        <v>849</v>
      </c>
      <c r="H54" s="22">
        <f t="shared" si="1"/>
        <v>42.45</v>
      </c>
      <c r="I54" s="23">
        <f t="shared" si="2"/>
        <v>8.49</v>
      </c>
      <c r="J54" s="23">
        <f t="shared" si="3"/>
        <v>19.1025</v>
      </c>
      <c r="K54" s="23">
        <f t="shared" si="4"/>
        <v>8.49</v>
      </c>
      <c r="L54" s="22">
        <v>0</v>
      </c>
      <c r="M54" s="23">
        <f t="shared" si="5"/>
        <v>6.3675</v>
      </c>
    </row>
    <row r="55" ht="14.25" spans="1:13">
      <c r="A55" s="17">
        <v>51</v>
      </c>
      <c r="B55" s="18" t="s">
        <v>68</v>
      </c>
      <c r="C55" s="19" t="s">
        <v>19</v>
      </c>
      <c r="D55" s="20">
        <v>2.81</v>
      </c>
      <c r="E55" s="21">
        <v>0.05</v>
      </c>
      <c r="F55" s="22">
        <v>300</v>
      </c>
      <c r="G55" s="22">
        <f t="shared" si="0"/>
        <v>843</v>
      </c>
      <c r="H55" s="22">
        <f t="shared" si="1"/>
        <v>42.15</v>
      </c>
      <c r="I55" s="23">
        <f t="shared" si="2"/>
        <v>8.43</v>
      </c>
      <c r="J55" s="23">
        <f t="shared" si="3"/>
        <v>18.9675</v>
      </c>
      <c r="K55" s="23">
        <f t="shared" si="4"/>
        <v>8.43</v>
      </c>
      <c r="L55" s="22">
        <v>0</v>
      </c>
      <c r="M55" s="23">
        <f t="shared" si="5"/>
        <v>6.3225</v>
      </c>
    </row>
    <row r="56" ht="14.25" spans="1:13">
      <c r="A56" s="17">
        <v>52</v>
      </c>
      <c r="B56" s="18" t="s">
        <v>69</v>
      </c>
      <c r="C56" s="19" t="s">
        <v>19</v>
      </c>
      <c r="D56" s="20">
        <v>2.78</v>
      </c>
      <c r="E56" s="21">
        <v>0.05</v>
      </c>
      <c r="F56" s="22">
        <v>300</v>
      </c>
      <c r="G56" s="22">
        <f t="shared" si="0"/>
        <v>834</v>
      </c>
      <c r="H56" s="22">
        <f t="shared" si="1"/>
        <v>41.7</v>
      </c>
      <c r="I56" s="23">
        <f t="shared" si="2"/>
        <v>8.34</v>
      </c>
      <c r="J56" s="23">
        <f t="shared" si="3"/>
        <v>18.765</v>
      </c>
      <c r="K56" s="23">
        <f t="shared" si="4"/>
        <v>8.34</v>
      </c>
      <c r="L56" s="22">
        <v>0</v>
      </c>
      <c r="M56" s="23">
        <f t="shared" si="5"/>
        <v>6.255</v>
      </c>
    </row>
    <row r="57" ht="14.25" spans="1:13">
      <c r="A57" s="17">
        <v>53</v>
      </c>
      <c r="B57" s="18" t="s">
        <v>70</v>
      </c>
      <c r="C57" s="19" t="s">
        <v>19</v>
      </c>
      <c r="D57" s="20">
        <v>2.63</v>
      </c>
      <c r="E57" s="21">
        <v>0.05</v>
      </c>
      <c r="F57" s="22">
        <v>300</v>
      </c>
      <c r="G57" s="22">
        <f t="shared" si="0"/>
        <v>789</v>
      </c>
      <c r="H57" s="22">
        <f t="shared" si="1"/>
        <v>39.45</v>
      </c>
      <c r="I57" s="23">
        <f t="shared" si="2"/>
        <v>7.89</v>
      </c>
      <c r="J57" s="23">
        <f t="shared" si="3"/>
        <v>17.7525</v>
      </c>
      <c r="K57" s="23">
        <f t="shared" si="4"/>
        <v>7.89</v>
      </c>
      <c r="L57" s="22">
        <v>0</v>
      </c>
      <c r="M57" s="23">
        <f t="shared" si="5"/>
        <v>5.9175</v>
      </c>
    </row>
    <row r="58" ht="14.25" spans="1:13">
      <c r="A58" s="17">
        <v>54</v>
      </c>
      <c r="B58" s="18" t="s">
        <v>71</v>
      </c>
      <c r="C58" s="19" t="s">
        <v>19</v>
      </c>
      <c r="D58" s="20">
        <v>2.36</v>
      </c>
      <c r="E58" s="21">
        <v>0.05</v>
      </c>
      <c r="F58" s="22">
        <v>300</v>
      </c>
      <c r="G58" s="22">
        <f t="shared" si="0"/>
        <v>708</v>
      </c>
      <c r="H58" s="22">
        <f t="shared" si="1"/>
        <v>35.4</v>
      </c>
      <c r="I58" s="23">
        <f t="shared" si="2"/>
        <v>7.08</v>
      </c>
      <c r="J58" s="23">
        <f t="shared" si="3"/>
        <v>15.93</v>
      </c>
      <c r="K58" s="23">
        <f t="shared" si="4"/>
        <v>7.08</v>
      </c>
      <c r="L58" s="22">
        <v>0</v>
      </c>
      <c r="M58" s="23">
        <f t="shared" si="5"/>
        <v>5.31</v>
      </c>
    </row>
    <row r="59" ht="14.25" spans="1:13">
      <c r="A59" s="17">
        <v>55</v>
      </c>
      <c r="B59" s="18" t="s">
        <v>72</v>
      </c>
      <c r="C59" s="19" t="s">
        <v>19</v>
      </c>
      <c r="D59" s="20">
        <v>2.28</v>
      </c>
      <c r="E59" s="21">
        <v>0.05</v>
      </c>
      <c r="F59" s="22">
        <v>300</v>
      </c>
      <c r="G59" s="22">
        <f t="shared" si="0"/>
        <v>684</v>
      </c>
      <c r="H59" s="22">
        <f t="shared" si="1"/>
        <v>34.2</v>
      </c>
      <c r="I59" s="23">
        <f t="shared" si="2"/>
        <v>6.84</v>
      </c>
      <c r="J59" s="23">
        <f t="shared" si="3"/>
        <v>15.39</v>
      </c>
      <c r="K59" s="23">
        <f t="shared" si="4"/>
        <v>6.84</v>
      </c>
      <c r="L59" s="22">
        <v>0</v>
      </c>
      <c r="M59" s="23">
        <f t="shared" si="5"/>
        <v>5.13</v>
      </c>
    </row>
    <row r="60" ht="14.25" spans="1:13">
      <c r="A60" s="17">
        <v>56</v>
      </c>
      <c r="B60" s="18" t="s">
        <v>73</v>
      </c>
      <c r="C60" s="19" t="s">
        <v>19</v>
      </c>
      <c r="D60" s="20">
        <v>1.91</v>
      </c>
      <c r="E60" s="21">
        <v>0.05</v>
      </c>
      <c r="F60" s="22">
        <v>300</v>
      </c>
      <c r="G60" s="22">
        <f t="shared" si="0"/>
        <v>573</v>
      </c>
      <c r="H60" s="22">
        <f t="shared" si="1"/>
        <v>28.65</v>
      </c>
      <c r="I60" s="23">
        <f t="shared" si="2"/>
        <v>5.73</v>
      </c>
      <c r="J60" s="23">
        <f t="shared" si="3"/>
        <v>12.8925</v>
      </c>
      <c r="K60" s="23">
        <f t="shared" si="4"/>
        <v>5.73</v>
      </c>
      <c r="L60" s="22">
        <v>0</v>
      </c>
      <c r="M60" s="23">
        <f t="shared" si="5"/>
        <v>4.2975</v>
      </c>
    </row>
    <row r="61" ht="14.25" spans="1:13">
      <c r="A61" s="17">
        <v>57</v>
      </c>
      <c r="B61" s="18" t="s">
        <v>74</v>
      </c>
      <c r="C61" s="19" t="s">
        <v>19</v>
      </c>
      <c r="D61" s="20">
        <v>1.62</v>
      </c>
      <c r="E61" s="21">
        <v>0.05</v>
      </c>
      <c r="F61" s="22">
        <v>300</v>
      </c>
      <c r="G61" s="22">
        <f t="shared" si="0"/>
        <v>486</v>
      </c>
      <c r="H61" s="22">
        <f t="shared" si="1"/>
        <v>24.3</v>
      </c>
      <c r="I61" s="23">
        <f t="shared" si="2"/>
        <v>4.86</v>
      </c>
      <c r="J61" s="23">
        <f t="shared" si="3"/>
        <v>10.935</v>
      </c>
      <c r="K61" s="23">
        <f t="shared" si="4"/>
        <v>4.86</v>
      </c>
      <c r="L61" s="22">
        <v>0</v>
      </c>
      <c r="M61" s="23">
        <f t="shared" si="5"/>
        <v>3.645</v>
      </c>
    </row>
    <row r="62" ht="14.25" spans="1:13">
      <c r="A62" s="17">
        <v>58</v>
      </c>
      <c r="B62" s="18" t="s">
        <v>75</v>
      </c>
      <c r="C62" s="19" t="s">
        <v>19</v>
      </c>
      <c r="D62" s="20">
        <v>1.52</v>
      </c>
      <c r="E62" s="21">
        <v>0.05</v>
      </c>
      <c r="F62" s="22">
        <v>300</v>
      </c>
      <c r="G62" s="22">
        <f t="shared" si="0"/>
        <v>456</v>
      </c>
      <c r="H62" s="22">
        <f t="shared" si="1"/>
        <v>22.8</v>
      </c>
      <c r="I62" s="23">
        <f t="shared" si="2"/>
        <v>4.56</v>
      </c>
      <c r="J62" s="23">
        <f t="shared" si="3"/>
        <v>10.26</v>
      </c>
      <c r="K62" s="23">
        <f t="shared" si="4"/>
        <v>4.56</v>
      </c>
      <c r="L62" s="22">
        <v>0</v>
      </c>
      <c r="M62" s="23">
        <f t="shared" si="5"/>
        <v>3.42</v>
      </c>
    </row>
    <row r="63" ht="14.25" spans="1:13">
      <c r="A63" s="17">
        <v>59</v>
      </c>
      <c r="B63" s="18" t="s">
        <v>76</v>
      </c>
      <c r="C63" s="19" t="s">
        <v>19</v>
      </c>
      <c r="D63" s="20">
        <v>1.5</v>
      </c>
      <c r="E63" s="21">
        <v>0.05</v>
      </c>
      <c r="F63" s="22">
        <v>300</v>
      </c>
      <c r="G63" s="22">
        <f t="shared" si="0"/>
        <v>450</v>
      </c>
      <c r="H63" s="22">
        <f t="shared" si="1"/>
        <v>22.5</v>
      </c>
      <c r="I63" s="23">
        <f t="shared" si="2"/>
        <v>4.5</v>
      </c>
      <c r="J63" s="23">
        <f t="shared" si="3"/>
        <v>10.125</v>
      </c>
      <c r="K63" s="23">
        <f t="shared" si="4"/>
        <v>4.5</v>
      </c>
      <c r="L63" s="22">
        <v>0</v>
      </c>
      <c r="M63" s="23">
        <f t="shared" si="5"/>
        <v>3.375</v>
      </c>
    </row>
    <row r="64" ht="14.25" spans="1:13">
      <c r="A64" s="17">
        <v>60</v>
      </c>
      <c r="B64" s="18" t="s">
        <v>77</v>
      </c>
      <c r="C64" s="19" t="s">
        <v>19</v>
      </c>
      <c r="D64" s="20">
        <v>1.27</v>
      </c>
      <c r="E64" s="21">
        <v>0.05</v>
      </c>
      <c r="F64" s="22">
        <v>300</v>
      </c>
      <c r="G64" s="22">
        <f t="shared" si="0"/>
        <v>381</v>
      </c>
      <c r="H64" s="22">
        <f t="shared" si="1"/>
        <v>19.05</v>
      </c>
      <c r="I64" s="23">
        <f t="shared" si="2"/>
        <v>3.81</v>
      </c>
      <c r="J64" s="23">
        <f t="shared" si="3"/>
        <v>8.5725</v>
      </c>
      <c r="K64" s="23">
        <f t="shared" si="4"/>
        <v>3.81</v>
      </c>
      <c r="L64" s="22">
        <v>0</v>
      </c>
      <c r="M64" s="23">
        <f t="shared" si="5"/>
        <v>2.8575</v>
      </c>
    </row>
    <row r="65" ht="14.25" spans="1:13">
      <c r="A65" s="17">
        <v>61</v>
      </c>
      <c r="B65" s="18" t="s">
        <v>78</v>
      </c>
      <c r="C65" s="19" t="s">
        <v>19</v>
      </c>
      <c r="D65" s="20">
        <v>1.21</v>
      </c>
      <c r="E65" s="21">
        <v>0.05</v>
      </c>
      <c r="F65" s="22">
        <v>300</v>
      </c>
      <c r="G65" s="22">
        <f t="shared" si="0"/>
        <v>363</v>
      </c>
      <c r="H65" s="22">
        <f t="shared" si="1"/>
        <v>18.15</v>
      </c>
      <c r="I65" s="23">
        <f t="shared" si="2"/>
        <v>3.63</v>
      </c>
      <c r="J65" s="23">
        <f t="shared" si="3"/>
        <v>8.1675</v>
      </c>
      <c r="K65" s="23">
        <f t="shared" si="4"/>
        <v>3.63</v>
      </c>
      <c r="L65" s="22">
        <v>0</v>
      </c>
      <c r="M65" s="23">
        <f t="shared" si="5"/>
        <v>2.7225</v>
      </c>
    </row>
    <row r="66" ht="14.25" spans="1:13">
      <c r="A66" s="17">
        <v>62</v>
      </c>
      <c r="B66" s="18" t="s">
        <v>79</v>
      </c>
      <c r="C66" s="19" t="s">
        <v>19</v>
      </c>
      <c r="D66" s="20">
        <v>1.14</v>
      </c>
      <c r="E66" s="21">
        <v>0.05</v>
      </c>
      <c r="F66" s="22">
        <v>300</v>
      </c>
      <c r="G66" s="22">
        <f t="shared" si="0"/>
        <v>342</v>
      </c>
      <c r="H66" s="22">
        <f t="shared" si="1"/>
        <v>17.1</v>
      </c>
      <c r="I66" s="23">
        <f t="shared" si="2"/>
        <v>3.42</v>
      </c>
      <c r="J66" s="23">
        <f t="shared" si="3"/>
        <v>7.695</v>
      </c>
      <c r="K66" s="23">
        <f t="shared" si="4"/>
        <v>3.42</v>
      </c>
      <c r="L66" s="22">
        <v>0</v>
      </c>
      <c r="M66" s="23">
        <f t="shared" si="5"/>
        <v>2.565</v>
      </c>
    </row>
    <row r="67" ht="14.25" spans="1:13">
      <c r="A67" s="17">
        <v>63</v>
      </c>
      <c r="B67" s="18" t="s">
        <v>80</v>
      </c>
      <c r="C67" s="19" t="s">
        <v>19</v>
      </c>
      <c r="D67" s="20">
        <v>1.04</v>
      </c>
      <c r="E67" s="21">
        <v>0.05</v>
      </c>
      <c r="F67" s="22">
        <v>300</v>
      </c>
      <c r="G67" s="22">
        <f t="shared" si="0"/>
        <v>312</v>
      </c>
      <c r="H67" s="22">
        <f t="shared" si="1"/>
        <v>15.6</v>
      </c>
      <c r="I67" s="23">
        <f t="shared" si="2"/>
        <v>3.12</v>
      </c>
      <c r="J67" s="23">
        <f t="shared" si="3"/>
        <v>7.02</v>
      </c>
      <c r="K67" s="23">
        <f t="shared" si="4"/>
        <v>3.12</v>
      </c>
      <c r="L67" s="22">
        <v>0</v>
      </c>
      <c r="M67" s="23">
        <f t="shared" si="5"/>
        <v>2.34</v>
      </c>
    </row>
    <row r="68" ht="14.25" spans="1:13">
      <c r="A68" s="17">
        <v>64</v>
      </c>
      <c r="B68" s="18" t="s">
        <v>81</v>
      </c>
      <c r="C68" s="19" t="s">
        <v>19</v>
      </c>
      <c r="D68" s="20">
        <v>0.95</v>
      </c>
      <c r="E68" s="21">
        <v>0.05</v>
      </c>
      <c r="F68" s="22">
        <v>300</v>
      </c>
      <c r="G68" s="22">
        <f t="shared" si="0"/>
        <v>285</v>
      </c>
      <c r="H68" s="22">
        <f t="shared" si="1"/>
        <v>14.25</v>
      </c>
      <c r="I68" s="23">
        <f t="shared" si="2"/>
        <v>2.85</v>
      </c>
      <c r="J68" s="23">
        <f t="shared" si="3"/>
        <v>6.4125</v>
      </c>
      <c r="K68" s="23">
        <f t="shared" si="4"/>
        <v>2.85</v>
      </c>
      <c r="L68" s="22">
        <v>0</v>
      </c>
      <c r="M68" s="23">
        <f t="shared" si="5"/>
        <v>2.1375</v>
      </c>
    </row>
    <row r="69" ht="14.25" spans="1:13">
      <c r="A69" s="17">
        <v>65</v>
      </c>
      <c r="B69" s="18" t="s">
        <v>82</v>
      </c>
      <c r="C69" s="19" t="s">
        <v>19</v>
      </c>
      <c r="D69" s="20">
        <v>0.9</v>
      </c>
      <c r="E69" s="21">
        <v>0.05</v>
      </c>
      <c r="F69" s="22">
        <v>300</v>
      </c>
      <c r="G69" s="22">
        <f t="shared" si="0"/>
        <v>270</v>
      </c>
      <c r="H69" s="22">
        <f t="shared" si="1"/>
        <v>13.5</v>
      </c>
      <c r="I69" s="23">
        <f t="shared" si="2"/>
        <v>2.7</v>
      </c>
      <c r="J69" s="23">
        <f t="shared" si="3"/>
        <v>6.075</v>
      </c>
      <c r="K69" s="23">
        <f t="shared" si="4"/>
        <v>2.7</v>
      </c>
      <c r="L69" s="22">
        <v>0</v>
      </c>
      <c r="M69" s="23">
        <f t="shared" si="5"/>
        <v>2.025</v>
      </c>
    </row>
    <row r="70" ht="14.25" spans="1:13">
      <c r="A70" s="17">
        <v>66</v>
      </c>
      <c r="B70" s="18" t="s">
        <v>83</v>
      </c>
      <c r="C70" s="19" t="s">
        <v>19</v>
      </c>
      <c r="D70" s="20">
        <v>0.77</v>
      </c>
      <c r="E70" s="21">
        <v>0.05</v>
      </c>
      <c r="F70" s="22">
        <v>300</v>
      </c>
      <c r="G70" s="22">
        <f>D70*F70</f>
        <v>231</v>
      </c>
      <c r="H70" s="22">
        <f>D70*15</f>
        <v>11.55</v>
      </c>
      <c r="I70" s="23">
        <f>H70*0.2</f>
        <v>2.31</v>
      </c>
      <c r="J70" s="23">
        <f>H70*0.45</f>
        <v>5.1975</v>
      </c>
      <c r="K70" s="23">
        <f>H70*0.2</f>
        <v>2.31</v>
      </c>
      <c r="L70" s="22">
        <v>0</v>
      </c>
      <c r="M70" s="23">
        <f>H70*0.15</f>
        <v>1.7325</v>
      </c>
    </row>
    <row r="71" ht="14.25" spans="1:13">
      <c r="A71" s="17">
        <v>67</v>
      </c>
      <c r="B71" s="18" t="s">
        <v>84</v>
      </c>
      <c r="C71" s="19" t="s">
        <v>19</v>
      </c>
      <c r="D71" s="20">
        <v>0.77</v>
      </c>
      <c r="E71" s="21">
        <v>0.05</v>
      </c>
      <c r="F71" s="22">
        <v>300</v>
      </c>
      <c r="G71" s="22">
        <f>D71*F71</f>
        <v>231</v>
      </c>
      <c r="H71" s="22">
        <f>D71*15</f>
        <v>11.55</v>
      </c>
      <c r="I71" s="23">
        <f>H71*0.2</f>
        <v>2.31</v>
      </c>
      <c r="J71" s="23">
        <f>H71*0.45</f>
        <v>5.1975</v>
      </c>
      <c r="K71" s="23">
        <f>H71*0.2</f>
        <v>2.31</v>
      </c>
      <c r="L71" s="22">
        <v>0</v>
      </c>
      <c r="M71" s="23">
        <f>H71*0.15</f>
        <v>1.7325</v>
      </c>
    </row>
    <row r="72" ht="14.25" spans="1:13">
      <c r="A72" s="17">
        <v>68</v>
      </c>
      <c r="B72" s="18" t="s">
        <v>85</v>
      </c>
      <c r="C72" s="19" t="s">
        <v>19</v>
      </c>
      <c r="D72" s="20">
        <v>0.7</v>
      </c>
      <c r="E72" s="21">
        <v>0.05</v>
      </c>
      <c r="F72" s="22">
        <v>300</v>
      </c>
      <c r="G72" s="22">
        <f>D72*F72</f>
        <v>210</v>
      </c>
      <c r="H72" s="22">
        <f>D72*15</f>
        <v>10.5</v>
      </c>
      <c r="I72" s="23">
        <f>H72*0.2</f>
        <v>2.1</v>
      </c>
      <c r="J72" s="23">
        <f>H72*0.45</f>
        <v>4.725</v>
      </c>
      <c r="K72" s="23">
        <f>H72*0.2</f>
        <v>2.1</v>
      </c>
      <c r="L72" s="22">
        <v>0</v>
      </c>
      <c r="M72" s="23">
        <f>H72*0.15</f>
        <v>1.575</v>
      </c>
    </row>
    <row r="73" ht="14.25" spans="1:13">
      <c r="A73" s="17">
        <v>69</v>
      </c>
      <c r="B73" s="18" t="s">
        <v>86</v>
      </c>
      <c r="C73" s="19" t="s">
        <v>19</v>
      </c>
      <c r="D73" s="20">
        <v>0.69</v>
      </c>
      <c r="E73" s="21">
        <v>0.05</v>
      </c>
      <c r="F73" s="22">
        <v>300</v>
      </c>
      <c r="G73" s="22">
        <f>D73*F73</f>
        <v>207</v>
      </c>
      <c r="H73" s="22">
        <f>D73*15</f>
        <v>10.35</v>
      </c>
      <c r="I73" s="23">
        <f>H73*0.2</f>
        <v>2.07</v>
      </c>
      <c r="J73" s="23">
        <f>H73*0.45</f>
        <v>4.6575</v>
      </c>
      <c r="K73" s="23">
        <f>H73*0.2</f>
        <v>2.07</v>
      </c>
      <c r="L73" s="22">
        <v>0</v>
      </c>
      <c r="M73" s="23">
        <f>H73*0.15</f>
        <v>1.5525</v>
      </c>
    </row>
    <row r="74" ht="14.25" spans="1:13">
      <c r="A74" s="17">
        <v>70</v>
      </c>
      <c r="B74" s="18" t="s">
        <v>87</v>
      </c>
      <c r="C74" s="19" t="s">
        <v>19</v>
      </c>
      <c r="D74" s="20">
        <v>0.5</v>
      </c>
      <c r="E74" s="21">
        <v>0.05</v>
      </c>
      <c r="F74" s="22">
        <v>300</v>
      </c>
      <c r="G74" s="22">
        <f>D74*F74</f>
        <v>150</v>
      </c>
      <c r="H74" s="22">
        <f>D74*15</f>
        <v>7.5</v>
      </c>
      <c r="I74" s="23">
        <f>H74*0.2</f>
        <v>1.5</v>
      </c>
      <c r="J74" s="23">
        <f>H74*0.45</f>
        <v>3.375</v>
      </c>
      <c r="K74" s="23">
        <f>H74*0.2</f>
        <v>1.5</v>
      </c>
      <c r="L74" s="22">
        <v>0</v>
      </c>
      <c r="M74" s="23">
        <f>H74*0.15</f>
        <v>1.125</v>
      </c>
    </row>
    <row r="75" ht="14.25" spans="1:13">
      <c r="A75" s="17" t="s">
        <v>88</v>
      </c>
      <c r="B75" s="19"/>
      <c r="C75" s="19"/>
      <c r="D75" s="24">
        <f>SUM(D5:D74)</f>
        <v>400</v>
      </c>
      <c r="E75" s="21"/>
      <c r="F75" s="22"/>
      <c r="G75" s="22">
        <f>SUM(G5:G74)</f>
        <v>120000</v>
      </c>
      <c r="H75" s="22">
        <f>SUM(H5:H74)</f>
        <v>6000</v>
      </c>
      <c r="I75" s="23">
        <f>SUM(I5:I74)</f>
        <v>1200</v>
      </c>
      <c r="J75" s="23">
        <f>SUM(J5:J74)</f>
        <v>2700</v>
      </c>
      <c r="K75" s="23">
        <f>SUM(K5:K74)</f>
        <v>1200</v>
      </c>
      <c r="L75" s="22">
        <f>SUM(L5:L74)</f>
        <v>0</v>
      </c>
      <c r="M75" s="23">
        <f>SUM(M5:M74)</f>
        <v>900</v>
      </c>
    </row>
    <row r="76" ht="16" customHeight="1" spans="1:13">
      <c r="A76" s="25" t="s">
        <v>89</v>
      </c>
      <c r="B76" s="25"/>
      <c r="C76" s="26"/>
      <c r="D76" s="25"/>
      <c r="E76" s="27"/>
      <c r="F76" s="28"/>
      <c r="G76" s="25"/>
      <c r="H76" s="25"/>
      <c r="I76" s="25"/>
      <c r="J76" s="25"/>
      <c r="K76" s="25"/>
      <c r="L76" s="25"/>
      <c r="M76" s="29"/>
    </row>
    <row r="77" ht="15" customHeight="1" spans="1:13">
      <c r="A77" s="30"/>
      <c r="B77" s="30"/>
      <c r="C77" s="26"/>
      <c r="D77" s="30"/>
      <c r="E77" s="27"/>
      <c r="F77" s="28"/>
      <c r="G77" s="8"/>
      <c r="H77" s="8"/>
      <c r="I77" s="14"/>
      <c r="J77" s="14" t="s">
        <v>90</v>
      </c>
      <c r="K77" s="14"/>
      <c r="L77" s="14"/>
      <c r="M77" s="9"/>
    </row>
  </sheetData>
  <mergeCells count="6">
    <mergeCell ref="A1:M1"/>
    <mergeCell ref="A2:B2"/>
    <mergeCell ref="C2:D2"/>
    <mergeCell ref="A3:B3"/>
    <mergeCell ref="C3:D3"/>
    <mergeCell ref="J77:L7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2026-04-07T07:29:26Z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9A9EBCFE154A40DBB6C36E18C0C40712_13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