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<sst xmlns="http://schemas.openxmlformats.org/spreadsheetml/2006/main" count="447" uniqueCount="233">
  <si>
    <t>中国太平洋财产保险股份有限公司邯郸市魏县支公司油菜种植保险（河北地区）承保公示清单</t>
  </si>
  <si>
    <t>投保人：</t>
  </si>
  <si>
    <t>魏县大兴庄镇前高村村民委员会</t>
  </si>
  <si>
    <t>投保单号:</t>
  </si>
  <si>
    <t>ASHJVDS52026P050005G</t>
  </si>
  <si>
    <t>序号</t>
  </si>
  <si>
    <t>被保险人姓名</t>
  </si>
  <si>
    <t>承保种植险/森林险标的种类</t>
  </si>
  <si>
    <t>投保数量</t>
  </si>
  <si>
    <t>保险费率</t>
  </si>
  <si>
    <t>单位保险金额</t>
  </si>
  <si>
    <t>总保险金额</t>
  </si>
  <si>
    <t>总保险费</t>
  </si>
  <si>
    <t>农户自交保费金额</t>
  </si>
  <si>
    <t>中央财政保费补贴金额</t>
  </si>
  <si>
    <t>省财政保费补贴金额</t>
  </si>
  <si>
    <t>市财政保费补贴金额</t>
  </si>
  <si>
    <t>县财政保费补贴金额</t>
  </si>
  <si>
    <t>赵普</t>
  </si>
  <si>
    <t>油菜种植保险（河北地区）</t>
  </si>
  <si>
    <t>李贤</t>
  </si>
  <si>
    <t>刘峰</t>
  </si>
  <si>
    <t>刘管印</t>
  </si>
  <si>
    <t>赵高峰</t>
  </si>
  <si>
    <t>田献英</t>
  </si>
  <si>
    <t>赵田</t>
  </si>
  <si>
    <t>李文革</t>
  </si>
  <si>
    <t>黄海领</t>
  </si>
  <si>
    <t>李靖</t>
  </si>
  <si>
    <t>李双玺</t>
  </si>
  <si>
    <t>李海群</t>
  </si>
  <si>
    <t>李保德</t>
  </si>
  <si>
    <t>赵汉成</t>
  </si>
  <si>
    <t>刘福云</t>
  </si>
  <si>
    <t>苗桂芳</t>
  </si>
  <si>
    <t>李海霞</t>
  </si>
  <si>
    <t>赵英</t>
  </si>
  <si>
    <t>李章顺</t>
  </si>
  <si>
    <t>刘金山</t>
  </si>
  <si>
    <t>李修良</t>
  </si>
  <si>
    <t>常府玉</t>
  </si>
  <si>
    <t>李现军</t>
  </si>
  <si>
    <t>李张银</t>
  </si>
  <si>
    <t>杨香芹</t>
  </si>
  <si>
    <t>程香果</t>
  </si>
  <si>
    <t>侯爱青</t>
  </si>
  <si>
    <t>常云</t>
  </si>
  <si>
    <t>刘同学</t>
  </si>
  <si>
    <t>李喜军</t>
  </si>
  <si>
    <t>张满娇</t>
  </si>
  <si>
    <t>李新江</t>
  </si>
  <si>
    <t>赵贵</t>
  </si>
  <si>
    <t>刘贵芬</t>
  </si>
  <si>
    <t>赵海田</t>
  </si>
  <si>
    <t>常叔茂</t>
  </si>
  <si>
    <t>赵成林</t>
  </si>
  <si>
    <t>刘金贵</t>
  </si>
  <si>
    <t>李路成</t>
  </si>
  <si>
    <t>邓付连</t>
  </si>
  <si>
    <t>房希梅</t>
  </si>
  <si>
    <t>李培忠</t>
  </si>
  <si>
    <t>常和</t>
  </si>
  <si>
    <t>苗保国</t>
  </si>
  <si>
    <t>李社强</t>
  </si>
  <si>
    <t>蒋利英</t>
  </si>
  <si>
    <t>杨运娥</t>
  </si>
  <si>
    <t>李金平</t>
  </si>
  <si>
    <t>李树海</t>
  </si>
  <si>
    <t>李磊</t>
  </si>
  <si>
    <t>赵希芹</t>
  </si>
  <si>
    <t>赵文明</t>
  </si>
  <si>
    <t>侯美芹</t>
  </si>
  <si>
    <t>李延贞</t>
  </si>
  <si>
    <t>李得学</t>
  </si>
  <si>
    <t>刘会军</t>
  </si>
  <si>
    <t>李保风</t>
  </si>
  <si>
    <t>李进轩</t>
  </si>
  <si>
    <t>李海平</t>
  </si>
  <si>
    <t>李会齐</t>
  </si>
  <si>
    <t>李士贞</t>
  </si>
  <si>
    <t>赵张柱</t>
  </si>
  <si>
    <t>赵怀</t>
  </si>
  <si>
    <t>李军虎</t>
  </si>
  <si>
    <t>李森林</t>
  </si>
  <si>
    <t>李海龙</t>
  </si>
  <si>
    <t>李高林</t>
  </si>
  <si>
    <t>王美玉</t>
  </si>
  <si>
    <t>常延辉</t>
  </si>
  <si>
    <t>李崇义</t>
  </si>
  <si>
    <t>李爱云</t>
  </si>
  <si>
    <t>李俊</t>
  </si>
  <si>
    <t>李进恩</t>
  </si>
  <si>
    <t>王风军</t>
  </si>
  <si>
    <t>王现强</t>
  </si>
  <si>
    <t>常延庆</t>
  </si>
  <si>
    <t>李春林</t>
  </si>
  <si>
    <t>李虎</t>
  </si>
  <si>
    <t>李艳生</t>
  </si>
  <si>
    <t>李社平</t>
  </si>
  <si>
    <t>董书英</t>
  </si>
  <si>
    <t>郭书爱</t>
  </si>
  <si>
    <t>李永志</t>
  </si>
  <si>
    <t>张妹真</t>
  </si>
  <si>
    <t>李赞</t>
  </si>
  <si>
    <t>赵福</t>
  </si>
  <si>
    <t>李仲永</t>
  </si>
  <si>
    <t>李建魁</t>
  </si>
  <si>
    <t>李银红</t>
  </si>
  <si>
    <t>李纪民</t>
  </si>
  <si>
    <t>李衬井</t>
  </si>
  <si>
    <t>刘希林</t>
  </si>
  <si>
    <t>李新青</t>
  </si>
  <si>
    <t>李得福</t>
  </si>
  <si>
    <t>李明泽</t>
  </si>
  <si>
    <t>李海申</t>
  </si>
  <si>
    <t>李连希</t>
  </si>
  <si>
    <t>刘现国</t>
  </si>
  <si>
    <t>刘现志</t>
  </si>
  <si>
    <t>李文海</t>
  </si>
  <si>
    <t>靳书梅</t>
  </si>
  <si>
    <t>李海臣</t>
  </si>
  <si>
    <t>李发柱</t>
  </si>
  <si>
    <t>李志生</t>
  </si>
  <si>
    <t>李青林</t>
  </si>
  <si>
    <t>李春旺</t>
  </si>
  <si>
    <t>常新贞</t>
  </si>
  <si>
    <t>李领</t>
  </si>
  <si>
    <t>李风芹</t>
  </si>
  <si>
    <t>李行</t>
  </si>
  <si>
    <t>曹书巧</t>
  </si>
  <si>
    <t>李连雨</t>
  </si>
  <si>
    <t>常希顺</t>
  </si>
  <si>
    <t>李院保</t>
  </si>
  <si>
    <t>袁桂芬</t>
  </si>
  <si>
    <t>李永堂</t>
  </si>
  <si>
    <t>常军峰</t>
  </si>
  <si>
    <t>李进泉</t>
  </si>
  <si>
    <t>高同恩</t>
  </si>
  <si>
    <t>李仲满</t>
  </si>
  <si>
    <t>李麦良</t>
  </si>
  <si>
    <t>李五英</t>
  </si>
  <si>
    <t>孟维芳</t>
  </si>
  <si>
    <t>王保安</t>
  </si>
  <si>
    <t>李长生</t>
  </si>
  <si>
    <t>李章立</t>
  </si>
  <si>
    <t>李海法</t>
  </si>
  <si>
    <t>田巧风</t>
  </si>
  <si>
    <t>郭桂芳</t>
  </si>
  <si>
    <t>李衬良</t>
  </si>
  <si>
    <t>高爱芹</t>
  </si>
  <si>
    <t>李忍</t>
  </si>
  <si>
    <t>李德权</t>
  </si>
  <si>
    <t>李长学</t>
  </si>
  <si>
    <t>李明义</t>
  </si>
  <si>
    <t>陈艳芳</t>
  </si>
  <si>
    <t>李庆林</t>
  </si>
  <si>
    <t>李张栓</t>
  </si>
  <si>
    <t>张军英</t>
  </si>
  <si>
    <t>李金生</t>
  </si>
  <si>
    <t>李存良</t>
  </si>
  <si>
    <t>李永章</t>
  </si>
  <si>
    <t>李晓萍</t>
  </si>
  <si>
    <t>李秀芹</t>
  </si>
  <si>
    <t>李运良</t>
  </si>
  <si>
    <t>李双军</t>
  </si>
  <si>
    <t>李进荣</t>
  </si>
  <si>
    <t>李瑞民</t>
  </si>
  <si>
    <t>李保长</t>
  </si>
  <si>
    <t>郭现灵</t>
  </si>
  <si>
    <t>李波</t>
  </si>
  <si>
    <t>李海波</t>
  </si>
  <si>
    <t>王运强</t>
  </si>
  <si>
    <t>李军柱</t>
  </si>
  <si>
    <t>李章稳</t>
  </si>
  <si>
    <t>李修海</t>
  </si>
  <si>
    <t>才爱希</t>
  </si>
  <si>
    <t>刘美素</t>
  </si>
  <si>
    <t>李培刚</t>
  </si>
  <si>
    <t>李迎春</t>
  </si>
  <si>
    <t>常双全</t>
  </si>
  <si>
    <t>李德峰</t>
  </si>
  <si>
    <t>常伟</t>
  </si>
  <si>
    <t>李修岭</t>
  </si>
  <si>
    <t>李爱芬</t>
  </si>
  <si>
    <t>李海柱</t>
  </si>
  <si>
    <t>李进民</t>
  </si>
  <si>
    <t>杨培森</t>
  </si>
  <si>
    <t>李林锋</t>
  </si>
  <si>
    <t>李保山</t>
  </si>
  <si>
    <t>李进忠</t>
  </si>
  <si>
    <t>李进锋</t>
  </si>
  <si>
    <t>李文平</t>
  </si>
  <si>
    <t>王伏强</t>
  </si>
  <si>
    <t>李文山</t>
  </si>
  <si>
    <t>李庆海</t>
  </si>
  <si>
    <t>刘书行</t>
  </si>
  <si>
    <t>李占波</t>
  </si>
  <si>
    <t>李士荣</t>
  </si>
  <si>
    <t>刘玉华</t>
  </si>
  <si>
    <t>李新位</t>
  </si>
  <si>
    <t>李连军</t>
  </si>
  <si>
    <t>刘玉岭</t>
  </si>
  <si>
    <t>李占强</t>
  </si>
  <si>
    <t>刘玉章</t>
  </si>
  <si>
    <t>李书玲</t>
  </si>
  <si>
    <t>常书堂</t>
  </si>
  <si>
    <t>李崇孝</t>
  </si>
  <si>
    <t>李现法</t>
  </si>
  <si>
    <t>李永军</t>
  </si>
  <si>
    <t>李永波</t>
  </si>
  <si>
    <t>李贞顺</t>
  </si>
  <si>
    <t>李仲天</t>
  </si>
  <si>
    <t>李进海</t>
  </si>
  <si>
    <t>李晓伟</t>
  </si>
  <si>
    <t>苗书云</t>
  </si>
  <si>
    <t>王忠</t>
  </si>
  <si>
    <t>刘玉峰</t>
  </si>
  <si>
    <t>李克锋</t>
  </si>
  <si>
    <t>刘爱军</t>
  </si>
  <si>
    <t>刘海军</t>
  </si>
  <si>
    <t>王运法</t>
  </si>
  <si>
    <t>李长山</t>
  </si>
  <si>
    <t>郭现芳</t>
  </si>
  <si>
    <t>李张田</t>
  </si>
  <si>
    <t>赵俊锋</t>
  </si>
  <si>
    <t>李玉红</t>
  </si>
  <si>
    <t>李明</t>
  </si>
  <si>
    <t>李进魁</t>
  </si>
  <si>
    <t>赵利文</t>
  </si>
  <si>
    <t>刘海</t>
  </si>
  <si>
    <t>合计</t>
  </si>
  <si>
    <t>注：农户对公示情况如有异议，请及时与太保魏县支公司联系，联系人：王太志  联系电话：15100043456</t>
  </si>
  <si>
    <t>村委会盖章或村公示监督人签字：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</si>
</sst>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0"/>
  <sheetViews>
    <sheetView tabSelected="1" workbookViewId="0">
      <selection activeCell="C12" sqref="C12"/>
    </sheetView>
  </sheetViews>
  <sheetFormatPr defaultColWidth="9" defaultRowHeight="13.5"/>
  <cols>
    <col min="1" max="1" width="4.75" customWidth="1"/>
    <col min="3" max="3" width="25.375" customWidth="1"/>
    <col min="4" max="4" width="10.375" customWidth="1"/>
    <col min="5" max="5" width="8.375" customWidth="1"/>
    <col min="6" max="6" width="10.375" customWidth="1"/>
    <col min="7" max="11" width="12.625"/>
    <col min="13" max="13" width="10.375" style="1"/>
    <col min="14" max="14" width="9.375"/>
  </cols>
  <sheetData>
    <row r="1" ht="25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14.25" spans="1:13">
      <c r="A2" s="4" t="s">
        <v>1</v>
      </c>
      <c r="B2" s="4"/>
      <c r="C2" s="5" t="s">
        <v>2</v>
      </c>
      <c r="D2" s="5"/>
      <c r="E2" s="6"/>
      <c r="F2" s="6"/>
      <c r="G2" s="6"/>
      <c r="H2" s="6"/>
      <c r="I2" s="6"/>
      <c r="J2" s="7"/>
      <c r="K2" s="7"/>
      <c r="L2" s="8"/>
      <c r="M2" s="9"/>
    </row>
    <row r="3" ht="14.25" spans="1:13">
      <c r="A3" s="4" t="s">
        <v>3</v>
      </c>
      <c r="B3" s="4"/>
      <c r="C3" s="5" t="s">
        <v>4</v>
      </c>
      <c r="D3" s="5"/>
      <c r="E3" s="10"/>
      <c r="F3" s="11"/>
      <c r="G3" s="12"/>
      <c r="H3" s="12"/>
      <c r="I3" s="13"/>
      <c r="J3" s="14"/>
      <c r="K3" s="14"/>
      <c r="L3" s="8"/>
      <c r="M3" s="9"/>
    </row>
    <row r="4" ht="24" spans="1:13">
      <c r="A4" s="15" t="s">
        <v>5</v>
      </c>
      <c r="B4" s="15" t="s">
        <v>6</v>
      </c>
      <c r="C4" s="15" t="s">
        <v>7</v>
      </c>
      <c r="D4" s="15" t="s">
        <v>8</v>
      </c>
      <c r="E4" s="15" t="s">
        <v>9</v>
      </c>
      <c r="F4" s="15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5" t="s">
        <v>15</v>
      </c>
      <c r="L4" s="15" t="s">
        <v>16</v>
      </c>
      <c r="M4" s="16" t="s">
        <v>17</v>
      </c>
    </row>
    <row r="5" ht="14.25" spans="1:13">
      <c r="A5" s="17">
        <v>1</v>
      </c>
      <c r="B5" s="18" t="s">
        <v>18</v>
      </c>
      <c r="C5" s="19" t="s">
        <v>19</v>
      </c>
      <c r="D5" s="18">
        <v>99.29</v>
      </c>
      <c r="E5" s="20">
        <v>0.05</v>
      </c>
      <c r="F5" s="21">
        <v>300</v>
      </c>
      <c r="G5" s="21">
        <f>D5*F5</f>
        <v>29787</v>
      </c>
      <c r="H5" s="21">
        <f>D5*15</f>
        <v>1489.35</v>
      </c>
      <c r="I5" s="22">
        <f>H5*0.2</f>
        <v>297.87</v>
      </c>
      <c r="J5" s="22">
        <f>H5*0.45</f>
        <v>670.2075</v>
      </c>
      <c r="K5" s="22">
        <f>H5*0.2</f>
        <v>297.87</v>
      </c>
      <c r="L5" s="21">
        <v>0</v>
      </c>
      <c r="M5" s="22">
        <f>H5*0.15</f>
        <v>223.4025</v>
      </c>
    </row>
    <row r="6" ht="14.25" spans="1:13">
      <c r="A6" s="17">
        <v>2</v>
      </c>
      <c r="B6" s="18" t="s">
        <v>20</v>
      </c>
      <c r="C6" s="19" t="s">
        <v>19</v>
      </c>
      <c r="D6" s="18">
        <v>26.41</v>
      </c>
      <c r="E6" s="20">
        <v>0.05</v>
      </c>
      <c r="F6" s="21">
        <v>300</v>
      </c>
      <c r="G6" s="21">
        <f t="shared" ref="G6:G69" si="0">D6*F6</f>
        <v>7923</v>
      </c>
      <c r="H6" s="21">
        <f t="shared" ref="H6:H69" si="1">D6*15</f>
        <v>396.15</v>
      </c>
      <c r="I6" s="22">
        <f t="shared" ref="I6:I69" si="2">H6*0.2</f>
        <v>79.23</v>
      </c>
      <c r="J6" s="22">
        <f t="shared" ref="J6:J69" si="3">H6*0.45</f>
        <v>178.2675</v>
      </c>
      <c r="K6" s="22">
        <f t="shared" ref="K6:K69" si="4">H6*0.2</f>
        <v>79.23</v>
      </c>
      <c r="L6" s="21">
        <v>0</v>
      </c>
      <c r="M6" s="22">
        <f t="shared" ref="M6:M69" si="5">H6*0.15</f>
        <v>59.4225</v>
      </c>
    </row>
    <row r="7" ht="14.25" spans="1:13">
      <c r="A7" s="17">
        <v>3</v>
      </c>
      <c r="B7" s="18" t="s">
        <v>21</v>
      </c>
      <c r="C7" s="19" t="s">
        <v>19</v>
      </c>
      <c r="D7" s="18">
        <v>13.5</v>
      </c>
      <c r="E7" s="20">
        <v>0.05</v>
      </c>
      <c r="F7" s="21">
        <v>300</v>
      </c>
      <c r="G7" s="21">
        <f t="shared" si="0"/>
        <v>4050</v>
      </c>
      <c r="H7" s="21">
        <f t="shared" si="1"/>
        <v>202.5</v>
      </c>
      <c r="I7" s="22">
        <f t="shared" si="2"/>
        <v>40.5</v>
      </c>
      <c r="J7" s="22">
        <f t="shared" si="3"/>
        <v>91.125</v>
      </c>
      <c r="K7" s="22">
        <f t="shared" si="4"/>
        <v>40.5</v>
      </c>
      <c r="L7" s="21">
        <v>0</v>
      </c>
      <c r="M7" s="22">
        <f t="shared" si="5"/>
        <v>30.375</v>
      </c>
    </row>
    <row r="8" ht="14.25" spans="1:13">
      <c r="A8" s="17">
        <v>4</v>
      </c>
      <c r="B8" s="18" t="s">
        <v>22</v>
      </c>
      <c r="C8" s="19" t="s">
        <v>19</v>
      </c>
      <c r="D8" s="18">
        <v>13.29</v>
      </c>
      <c r="E8" s="20">
        <v>0.05</v>
      </c>
      <c r="F8" s="21">
        <v>300</v>
      </c>
      <c r="G8" s="21">
        <f t="shared" si="0"/>
        <v>3987</v>
      </c>
      <c r="H8" s="21">
        <f t="shared" si="1"/>
        <v>199.35</v>
      </c>
      <c r="I8" s="22">
        <f t="shared" si="2"/>
        <v>39.87</v>
      </c>
      <c r="J8" s="22">
        <f t="shared" si="3"/>
        <v>89.7075</v>
      </c>
      <c r="K8" s="22">
        <f t="shared" si="4"/>
        <v>39.87</v>
      </c>
      <c r="L8" s="21">
        <v>0</v>
      </c>
      <c r="M8" s="22">
        <f t="shared" si="5"/>
        <v>29.9025</v>
      </c>
    </row>
    <row r="9" ht="14.25" spans="1:13">
      <c r="A9" s="17">
        <v>5</v>
      </c>
      <c r="B9" s="18" t="s">
        <v>23</v>
      </c>
      <c r="C9" s="19" t="s">
        <v>19</v>
      </c>
      <c r="D9" s="18">
        <v>12.95</v>
      </c>
      <c r="E9" s="20">
        <v>0.05</v>
      </c>
      <c r="F9" s="21">
        <v>300</v>
      </c>
      <c r="G9" s="21">
        <f t="shared" si="0"/>
        <v>3885</v>
      </c>
      <c r="H9" s="21">
        <f t="shared" si="1"/>
        <v>194.25</v>
      </c>
      <c r="I9" s="22">
        <f t="shared" si="2"/>
        <v>38.85</v>
      </c>
      <c r="J9" s="22">
        <f t="shared" si="3"/>
        <v>87.4125</v>
      </c>
      <c r="K9" s="22">
        <f t="shared" si="4"/>
        <v>38.85</v>
      </c>
      <c r="L9" s="21">
        <v>0</v>
      </c>
      <c r="M9" s="22">
        <f t="shared" si="5"/>
        <v>29.1375</v>
      </c>
    </row>
    <row r="10" ht="14.25" spans="1:13">
      <c r="A10" s="17">
        <v>6</v>
      </c>
      <c r="B10" s="18" t="s">
        <v>24</v>
      </c>
      <c r="C10" s="19" t="s">
        <v>19</v>
      </c>
      <c r="D10" s="18">
        <v>12.8</v>
      </c>
      <c r="E10" s="20">
        <v>0.05</v>
      </c>
      <c r="F10" s="21">
        <v>300</v>
      </c>
      <c r="G10" s="21">
        <f t="shared" si="0"/>
        <v>3840</v>
      </c>
      <c r="H10" s="21">
        <f t="shared" si="1"/>
        <v>192</v>
      </c>
      <c r="I10" s="22">
        <f t="shared" si="2"/>
        <v>38.4</v>
      </c>
      <c r="J10" s="22">
        <f t="shared" si="3"/>
        <v>86.4</v>
      </c>
      <c r="K10" s="22">
        <f t="shared" si="4"/>
        <v>38.4</v>
      </c>
      <c r="L10" s="21">
        <v>0</v>
      </c>
      <c r="M10" s="22">
        <f t="shared" si="5"/>
        <v>28.8</v>
      </c>
    </row>
    <row r="11" ht="14.25" spans="1:13">
      <c r="A11" s="17">
        <v>7</v>
      </c>
      <c r="B11" s="18" t="s">
        <v>25</v>
      </c>
      <c r="C11" s="19" t="s">
        <v>19</v>
      </c>
      <c r="D11" s="18">
        <v>11.72</v>
      </c>
      <c r="E11" s="20">
        <v>0.05</v>
      </c>
      <c r="F11" s="21">
        <v>300</v>
      </c>
      <c r="G11" s="21">
        <f t="shared" si="0"/>
        <v>3516</v>
      </c>
      <c r="H11" s="21">
        <f t="shared" si="1"/>
        <v>175.8</v>
      </c>
      <c r="I11" s="22">
        <f t="shared" si="2"/>
        <v>35.16</v>
      </c>
      <c r="J11" s="22">
        <f t="shared" si="3"/>
        <v>79.11</v>
      </c>
      <c r="K11" s="22">
        <f t="shared" si="4"/>
        <v>35.16</v>
      </c>
      <c r="L11" s="21">
        <v>0</v>
      </c>
      <c r="M11" s="22">
        <f t="shared" si="5"/>
        <v>26.37</v>
      </c>
    </row>
    <row r="12" ht="14.25" spans="1:13">
      <c r="A12" s="17">
        <v>8</v>
      </c>
      <c r="B12" s="18" t="s">
        <v>26</v>
      </c>
      <c r="C12" s="19" t="s">
        <v>19</v>
      </c>
      <c r="D12" s="18">
        <v>11.55</v>
      </c>
      <c r="E12" s="20">
        <v>0.05</v>
      </c>
      <c r="F12" s="21">
        <v>300</v>
      </c>
      <c r="G12" s="21">
        <f t="shared" si="0"/>
        <v>3465</v>
      </c>
      <c r="H12" s="21">
        <f t="shared" si="1"/>
        <v>173.25</v>
      </c>
      <c r="I12" s="22">
        <f t="shared" si="2"/>
        <v>34.65</v>
      </c>
      <c r="J12" s="22">
        <f t="shared" si="3"/>
        <v>77.9625</v>
      </c>
      <c r="K12" s="22">
        <f t="shared" si="4"/>
        <v>34.65</v>
      </c>
      <c r="L12" s="21">
        <v>0</v>
      </c>
      <c r="M12" s="22">
        <f t="shared" si="5"/>
        <v>25.9875</v>
      </c>
    </row>
    <row r="13" ht="14.25" spans="1:13">
      <c r="A13" s="17">
        <v>9</v>
      </c>
      <c r="B13" s="18" t="s">
        <v>27</v>
      </c>
      <c r="C13" s="19" t="s">
        <v>19</v>
      </c>
      <c r="D13" s="18">
        <v>11.54</v>
      </c>
      <c r="E13" s="20">
        <v>0.05</v>
      </c>
      <c r="F13" s="21">
        <v>300</v>
      </c>
      <c r="G13" s="21">
        <f t="shared" si="0"/>
        <v>3462</v>
      </c>
      <c r="H13" s="21">
        <f t="shared" si="1"/>
        <v>173.1</v>
      </c>
      <c r="I13" s="22">
        <f t="shared" si="2"/>
        <v>34.62</v>
      </c>
      <c r="J13" s="22">
        <f t="shared" si="3"/>
        <v>77.895</v>
      </c>
      <c r="K13" s="22">
        <f t="shared" si="4"/>
        <v>34.62</v>
      </c>
      <c r="L13" s="21">
        <v>0</v>
      </c>
      <c r="M13" s="22">
        <f t="shared" si="5"/>
        <v>25.965</v>
      </c>
    </row>
    <row r="14" ht="14.25" spans="1:13">
      <c r="A14" s="17">
        <v>10</v>
      </c>
      <c r="B14" s="18" t="s">
        <v>28</v>
      </c>
      <c r="C14" s="19" t="s">
        <v>19</v>
      </c>
      <c r="D14" s="18">
        <v>11.27</v>
      </c>
      <c r="E14" s="20">
        <v>0.05</v>
      </c>
      <c r="F14" s="21">
        <v>300</v>
      </c>
      <c r="G14" s="21">
        <f t="shared" si="0"/>
        <v>3381</v>
      </c>
      <c r="H14" s="21">
        <f t="shared" si="1"/>
        <v>169.05</v>
      </c>
      <c r="I14" s="22">
        <f t="shared" si="2"/>
        <v>33.81</v>
      </c>
      <c r="J14" s="22">
        <f t="shared" si="3"/>
        <v>76.0725</v>
      </c>
      <c r="K14" s="22">
        <f t="shared" si="4"/>
        <v>33.81</v>
      </c>
      <c r="L14" s="21">
        <v>0</v>
      </c>
      <c r="M14" s="22">
        <f t="shared" si="5"/>
        <v>25.3575</v>
      </c>
    </row>
    <row r="15" ht="14.25" spans="1:13">
      <c r="A15" s="17">
        <v>11</v>
      </c>
      <c r="B15" s="18" t="s">
        <v>29</v>
      </c>
      <c r="C15" s="19" t="s">
        <v>19</v>
      </c>
      <c r="D15" s="18">
        <v>10.38</v>
      </c>
      <c r="E15" s="20">
        <v>0.05</v>
      </c>
      <c r="F15" s="21">
        <v>300</v>
      </c>
      <c r="G15" s="21">
        <f t="shared" si="0"/>
        <v>3114</v>
      </c>
      <c r="H15" s="21">
        <f t="shared" si="1"/>
        <v>155.7</v>
      </c>
      <c r="I15" s="22">
        <f t="shared" si="2"/>
        <v>31.14</v>
      </c>
      <c r="J15" s="22">
        <f t="shared" si="3"/>
        <v>70.065</v>
      </c>
      <c r="K15" s="22">
        <f t="shared" si="4"/>
        <v>31.14</v>
      </c>
      <c r="L15" s="21">
        <v>0</v>
      </c>
      <c r="M15" s="22">
        <f t="shared" si="5"/>
        <v>23.355</v>
      </c>
    </row>
    <row r="16" ht="14.25" spans="1:13">
      <c r="A16" s="17">
        <v>12</v>
      </c>
      <c r="B16" s="18" t="s">
        <v>30</v>
      </c>
      <c r="C16" s="19" t="s">
        <v>19</v>
      </c>
      <c r="D16" s="18">
        <v>10.32</v>
      </c>
      <c r="E16" s="20">
        <v>0.05</v>
      </c>
      <c r="F16" s="21">
        <v>300</v>
      </c>
      <c r="G16" s="21">
        <f t="shared" si="0"/>
        <v>3096</v>
      </c>
      <c r="H16" s="21">
        <f t="shared" si="1"/>
        <v>154.8</v>
      </c>
      <c r="I16" s="22">
        <f t="shared" si="2"/>
        <v>30.96</v>
      </c>
      <c r="J16" s="22">
        <f t="shared" si="3"/>
        <v>69.66</v>
      </c>
      <c r="K16" s="22">
        <f t="shared" si="4"/>
        <v>30.96</v>
      </c>
      <c r="L16" s="21">
        <v>0</v>
      </c>
      <c r="M16" s="22">
        <f t="shared" si="5"/>
        <v>23.22</v>
      </c>
    </row>
    <row r="17" ht="14.25" spans="1:13">
      <c r="A17" s="17">
        <v>13</v>
      </c>
      <c r="B17" s="18" t="s">
        <v>31</v>
      </c>
      <c r="C17" s="19" t="s">
        <v>19</v>
      </c>
      <c r="D17" s="18">
        <v>10.22</v>
      </c>
      <c r="E17" s="20">
        <v>0.05</v>
      </c>
      <c r="F17" s="21">
        <v>300</v>
      </c>
      <c r="G17" s="21">
        <f t="shared" si="0"/>
        <v>3066</v>
      </c>
      <c r="H17" s="21">
        <f t="shared" si="1"/>
        <v>153.3</v>
      </c>
      <c r="I17" s="22">
        <f t="shared" si="2"/>
        <v>30.66</v>
      </c>
      <c r="J17" s="22">
        <f t="shared" si="3"/>
        <v>68.985</v>
      </c>
      <c r="K17" s="22">
        <f t="shared" si="4"/>
        <v>30.66</v>
      </c>
      <c r="L17" s="21">
        <v>0</v>
      </c>
      <c r="M17" s="22">
        <f t="shared" si="5"/>
        <v>22.995</v>
      </c>
    </row>
    <row r="18" ht="14.25" spans="1:13">
      <c r="A18" s="17">
        <v>14</v>
      </c>
      <c r="B18" s="18" t="s">
        <v>32</v>
      </c>
      <c r="C18" s="19" t="s">
        <v>19</v>
      </c>
      <c r="D18" s="18">
        <v>10.18</v>
      </c>
      <c r="E18" s="20">
        <v>0.05</v>
      </c>
      <c r="F18" s="21">
        <v>300</v>
      </c>
      <c r="G18" s="21">
        <f t="shared" si="0"/>
        <v>3054</v>
      </c>
      <c r="H18" s="21">
        <f t="shared" si="1"/>
        <v>152.7</v>
      </c>
      <c r="I18" s="22">
        <f t="shared" si="2"/>
        <v>30.54</v>
      </c>
      <c r="J18" s="22">
        <f t="shared" si="3"/>
        <v>68.715</v>
      </c>
      <c r="K18" s="22">
        <f t="shared" si="4"/>
        <v>30.54</v>
      </c>
      <c r="L18" s="21">
        <v>0</v>
      </c>
      <c r="M18" s="22">
        <f t="shared" si="5"/>
        <v>22.905</v>
      </c>
    </row>
    <row r="19" ht="14.25" spans="1:13">
      <c r="A19" s="17">
        <v>15</v>
      </c>
      <c r="B19" s="18" t="s">
        <v>33</v>
      </c>
      <c r="C19" s="19" t="s">
        <v>19</v>
      </c>
      <c r="D19" s="18">
        <v>10.07</v>
      </c>
      <c r="E19" s="20">
        <v>0.05</v>
      </c>
      <c r="F19" s="21">
        <v>300</v>
      </c>
      <c r="G19" s="21">
        <f t="shared" si="0"/>
        <v>3021</v>
      </c>
      <c r="H19" s="21">
        <f t="shared" si="1"/>
        <v>151.05</v>
      </c>
      <c r="I19" s="22">
        <f t="shared" si="2"/>
        <v>30.21</v>
      </c>
      <c r="J19" s="22">
        <f t="shared" si="3"/>
        <v>67.9725</v>
      </c>
      <c r="K19" s="22">
        <f t="shared" si="4"/>
        <v>30.21</v>
      </c>
      <c r="L19" s="21">
        <v>0</v>
      </c>
      <c r="M19" s="22">
        <f t="shared" si="5"/>
        <v>22.6575</v>
      </c>
    </row>
    <row r="20" ht="14.25" spans="1:13">
      <c r="A20" s="17">
        <v>16</v>
      </c>
      <c r="B20" s="18" t="s">
        <v>34</v>
      </c>
      <c r="C20" s="19" t="s">
        <v>19</v>
      </c>
      <c r="D20" s="18">
        <v>9.64</v>
      </c>
      <c r="E20" s="20">
        <v>0.05</v>
      </c>
      <c r="F20" s="21">
        <v>300</v>
      </c>
      <c r="G20" s="21">
        <f t="shared" si="0"/>
        <v>2892</v>
      </c>
      <c r="H20" s="21">
        <f t="shared" si="1"/>
        <v>144.6</v>
      </c>
      <c r="I20" s="22">
        <f t="shared" si="2"/>
        <v>28.92</v>
      </c>
      <c r="J20" s="22">
        <f t="shared" si="3"/>
        <v>65.07</v>
      </c>
      <c r="K20" s="22">
        <f t="shared" si="4"/>
        <v>28.92</v>
      </c>
      <c r="L20" s="21">
        <v>0</v>
      </c>
      <c r="M20" s="22">
        <f t="shared" si="5"/>
        <v>21.69</v>
      </c>
    </row>
    <row r="21" ht="14.25" spans="1:13">
      <c r="A21" s="17">
        <v>17</v>
      </c>
      <c r="B21" s="18" t="s">
        <v>35</v>
      </c>
      <c r="C21" s="19" t="s">
        <v>19</v>
      </c>
      <c r="D21" s="18">
        <v>9.64</v>
      </c>
      <c r="E21" s="20">
        <v>0.05</v>
      </c>
      <c r="F21" s="21">
        <v>300</v>
      </c>
      <c r="G21" s="21">
        <f t="shared" si="0"/>
        <v>2892</v>
      </c>
      <c r="H21" s="21">
        <f t="shared" si="1"/>
        <v>144.6</v>
      </c>
      <c r="I21" s="22">
        <f t="shared" si="2"/>
        <v>28.92</v>
      </c>
      <c r="J21" s="22">
        <f t="shared" si="3"/>
        <v>65.07</v>
      </c>
      <c r="K21" s="22">
        <f t="shared" si="4"/>
        <v>28.92</v>
      </c>
      <c r="L21" s="21">
        <v>0</v>
      </c>
      <c r="M21" s="22">
        <f t="shared" si="5"/>
        <v>21.69</v>
      </c>
    </row>
    <row r="22" ht="14.25" spans="1:13">
      <c r="A22" s="17">
        <v>18</v>
      </c>
      <c r="B22" s="18" t="s">
        <v>36</v>
      </c>
      <c r="C22" s="19" t="s">
        <v>19</v>
      </c>
      <c r="D22" s="18">
        <v>9.43</v>
      </c>
      <c r="E22" s="20">
        <v>0.05</v>
      </c>
      <c r="F22" s="21">
        <v>300</v>
      </c>
      <c r="G22" s="21">
        <f t="shared" si="0"/>
        <v>2829</v>
      </c>
      <c r="H22" s="21">
        <f t="shared" si="1"/>
        <v>141.45</v>
      </c>
      <c r="I22" s="22">
        <f t="shared" si="2"/>
        <v>28.29</v>
      </c>
      <c r="J22" s="22">
        <f t="shared" si="3"/>
        <v>63.6525</v>
      </c>
      <c r="K22" s="22">
        <f t="shared" si="4"/>
        <v>28.29</v>
      </c>
      <c r="L22" s="21">
        <v>0</v>
      </c>
      <c r="M22" s="22">
        <f t="shared" si="5"/>
        <v>21.2175</v>
      </c>
    </row>
    <row r="23" ht="14.25" spans="1:13">
      <c r="A23" s="17">
        <v>19</v>
      </c>
      <c r="B23" s="18" t="s">
        <v>37</v>
      </c>
      <c r="C23" s="19" t="s">
        <v>19</v>
      </c>
      <c r="D23" s="18">
        <v>9.4</v>
      </c>
      <c r="E23" s="20">
        <v>0.05</v>
      </c>
      <c r="F23" s="21">
        <v>300</v>
      </c>
      <c r="G23" s="21">
        <f t="shared" si="0"/>
        <v>2820</v>
      </c>
      <c r="H23" s="21">
        <f t="shared" si="1"/>
        <v>141</v>
      </c>
      <c r="I23" s="22">
        <f t="shared" si="2"/>
        <v>28.2</v>
      </c>
      <c r="J23" s="22">
        <f t="shared" si="3"/>
        <v>63.45</v>
      </c>
      <c r="K23" s="22">
        <f t="shared" si="4"/>
        <v>28.2</v>
      </c>
      <c r="L23" s="21">
        <v>0</v>
      </c>
      <c r="M23" s="22">
        <f t="shared" si="5"/>
        <v>21.15</v>
      </c>
    </row>
    <row r="24" ht="14.25" spans="1:13">
      <c r="A24" s="17">
        <v>20</v>
      </c>
      <c r="B24" s="18" t="s">
        <v>38</v>
      </c>
      <c r="C24" s="19" t="s">
        <v>19</v>
      </c>
      <c r="D24" s="18">
        <v>9.34</v>
      </c>
      <c r="E24" s="20">
        <v>0.05</v>
      </c>
      <c r="F24" s="21">
        <v>300</v>
      </c>
      <c r="G24" s="21">
        <f t="shared" si="0"/>
        <v>2802</v>
      </c>
      <c r="H24" s="21">
        <f t="shared" si="1"/>
        <v>140.1</v>
      </c>
      <c r="I24" s="22">
        <f t="shared" si="2"/>
        <v>28.02</v>
      </c>
      <c r="J24" s="22">
        <f t="shared" si="3"/>
        <v>63.045</v>
      </c>
      <c r="K24" s="22">
        <f t="shared" si="4"/>
        <v>28.02</v>
      </c>
      <c r="L24" s="21">
        <v>0</v>
      </c>
      <c r="M24" s="22">
        <f t="shared" si="5"/>
        <v>21.015</v>
      </c>
    </row>
    <row r="25" ht="14.25" spans="1:13">
      <c r="A25" s="17">
        <v>21</v>
      </c>
      <c r="B25" s="18" t="s">
        <v>39</v>
      </c>
      <c r="C25" s="19" t="s">
        <v>19</v>
      </c>
      <c r="D25" s="18">
        <v>9.27</v>
      </c>
      <c r="E25" s="20">
        <v>0.05</v>
      </c>
      <c r="F25" s="21">
        <v>300</v>
      </c>
      <c r="G25" s="21">
        <f t="shared" si="0"/>
        <v>2781</v>
      </c>
      <c r="H25" s="21">
        <f t="shared" si="1"/>
        <v>139.05</v>
      </c>
      <c r="I25" s="22">
        <f t="shared" si="2"/>
        <v>27.81</v>
      </c>
      <c r="J25" s="22">
        <f t="shared" si="3"/>
        <v>62.5725</v>
      </c>
      <c r="K25" s="22">
        <f t="shared" si="4"/>
        <v>27.81</v>
      </c>
      <c r="L25" s="21">
        <v>0</v>
      </c>
      <c r="M25" s="22">
        <f t="shared" si="5"/>
        <v>20.8575</v>
      </c>
    </row>
    <row r="26" ht="14.25" spans="1:13">
      <c r="A26" s="17">
        <v>22</v>
      </c>
      <c r="B26" s="18" t="s">
        <v>40</v>
      </c>
      <c r="C26" s="19" t="s">
        <v>19</v>
      </c>
      <c r="D26" s="18">
        <v>9.24</v>
      </c>
      <c r="E26" s="20">
        <v>0.05</v>
      </c>
      <c r="F26" s="21">
        <v>300</v>
      </c>
      <c r="G26" s="21">
        <f t="shared" si="0"/>
        <v>2772</v>
      </c>
      <c r="H26" s="21">
        <f t="shared" si="1"/>
        <v>138.6</v>
      </c>
      <c r="I26" s="22">
        <f t="shared" si="2"/>
        <v>27.72</v>
      </c>
      <c r="J26" s="22">
        <f t="shared" si="3"/>
        <v>62.37</v>
      </c>
      <c r="K26" s="22">
        <f t="shared" si="4"/>
        <v>27.72</v>
      </c>
      <c r="L26" s="21">
        <v>0</v>
      </c>
      <c r="M26" s="22">
        <f t="shared" si="5"/>
        <v>20.79</v>
      </c>
    </row>
    <row r="27" ht="14.25" spans="1:13">
      <c r="A27" s="17">
        <v>23</v>
      </c>
      <c r="B27" s="18" t="s">
        <v>41</v>
      </c>
      <c r="C27" s="19" t="s">
        <v>19</v>
      </c>
      <c r="D27" s="18">
        <v>9.22</v>
      </c>
      <c r="E27" s="20">
        <v>0.05</v>
      </c>
      <c r="F27" s="21">
        <v>300</v>
      </c>
      <c r="G27" s="21">
        <f t="shared" si="0"/>
        <v>2766</v>
      </c>
      <c r="H27" s="21">
        <f t="shared" si="1"/>
        <v>138.3</v>
      </c>
      <c r="I27" s="22">
        <f t="shared" si="2"/>
        <v>27.66</v>
      </c>
      <c r="J27" s="22">
        <f t="shared" si="3"/>
        <v>62.235</v>
      </c>
      <c r="K27" s="22">
        <f t="shared" si="4"/>
        <v>27.66</v>
      </c>
      <c r="L27" s="21">
        <v>0</v>
      </c>
      <c r="M27" s="22">
        <f t="shared" si="5"/>
        <v>20.745</v>
      </c>
    </row>
    <row r="28" ht="14.25" spans="1:13">
      <c r="A28" s="17">
        <v>24</v>
      </c>
      <c r="B28" s="18" t="s">
        <v>42</v>
      </c>
      <c r="C28" s="19" t="s">
        <v>19</v>
      </c>
      <c r="D28" s="18">
        <v>9.01</v>
      </c>
      <c r="E28" s="20">
        <v>0.05</v>
      </c>
      <c r="F28" s="21">
        <v>300</v>
      </c>
      <c r="G28" s="21">
        <f t="shared" si="0"/>
        <v>2703</v>
      </c>
      <c r="H28" s="21">
        <f t="shared" si="1"/>
        <v>135.15</v>
      </c>
      <c r="I28" s="22">
        <f t="shared" si="2"/>
        <v>27.03</v>
      </c>
      <c r="J28" s="22">
        <f t="shared" si="3"/>
        <v>60.8175</v>
      </c>
      <c r="K28" s="22">
        <f t="shared" si="4"/>
        <v>27.03</v>
      </c>
      <c r="L28" s="21">
        <v>0</v>
      </c>
      <c r="M28" s="22">
        <f t="shared" si="5"/>
        <v>20.2725</v>
      </c>
    </row>
    <row r="29" ht="14.25" spans="1:13">
      <c r="A29" s="17">
        <v>25</v>
      </c>
      <c r="B29" s="18" t="s">
        <v>43</v>
      </c>
      <c r="C29" s="19" t="s">
        <v>19</v>
      </c>
      <c r="D29" s="18">
        <v>8.92</v>
      </c>
      <c r="E29" s="20">
        <v>0.05</v>
      </c>
      <c r="F29" s="21">
        <v>300</v>
      </c>
      <c r="G29" s="21">
        <f t="shared" si="0"/>
        <v>2676</v>
      </c>
      <c r="H29" s="21">
        <f t="shared" si="1"/>
        <v>133.8</v>
      </c>
      <c r="I29" s="22">
        <f t="shared" si="2"/>
        <v>26.76</v>
      </c>
      <c r="J29" s="22">
        <f t="shared" si="3"/>
        <v>60.21</v>
      </c>
      <c r="K29" s="22">
        <f t="shared" si="4"/>
        <v>26.76</v>
      </c>
      <c r="L29" s="21">
        <v>0</v>
      </c>
      <c r="M29" s="22">
        <f t="shared" si="5"/>
        <v>20.07</v>
      </c>
    </row>
    <row r="30" ht="14.25" spans="1:13">
      <c r="A30" s="17">
        <v>26</v>
      </c>
      <c r="B30" s="23" t="s">
        <v>44</v>
      </c>
      <c r="C30" s="19" t="s">
        <v>19</v>
      </c>
      <c r="D30" s="23">
        <v>8.92</v>
      </c>
      <c r="E30" s="20">
        <v>0.05</v>
      </c>
      <c r="F30" s="21">
        <v>300</v>
      </c>
      <c r="G30" s="21">
        <f t="shared" si="0"/>
        <v>2676</v>
      </c>
      <c r="H30" s="21">
        <f t="shared" si="1"/>
        <v>133.8</v>
      </c>
      <c r="I30" s="22">
        <f t="shared" si="2"/>
        <v>26.76</v>
      </c>
      <c r="J30" s="22">
        <f t="shared" si="3"/>
        <v>60.21</v>
      </c>
      <c r="K30" s="22">
        <f t="shared" si="4"/>
        <v>26.76</v>
      </c>
      <c r="L30" s="21">
        <v>0</v>
      </c>
      <c r="M30" s="22">
        <f t="shared" si="5"/>
        <v>20.07</v>
      </c>
    </row>
    <row r="31" ht="14.25" spans="1:13">
      <c r="A31" s="17">
        <v>27</v>
      </c>
      <c r="B31" s="23" t="s">
        <v>45</v>
      </c>
      <c r="C31" s="19" t="s">
        <v>19</v>
      </c>
      <c r="D31" s="23">
        <v>8.74</v>
      </c>
      <c r="E31" s="20">
        <v>0.05</v>
      </c>
      <c r="F31" s="21">
        <v>300</v>
      </c>
      <c r="G31" s="21">
        <f t="shared" si="0"/>
        <v>2622</v>
      </c>
      <c r="H31" s="21">
        <f t="shared" si="1"/>
        <v>131.1</v>
      </c>
      <c r="I31" s="22">
        <f t="shared" si="2"/>
        <v>26.22</v>
      </c>
      <c r="J31" s="22">
        <f t="shared" si="3"/>
        <v>58.995</v>
      </c>
      <c r="K31" s="22">
        <f t="shared" si="4"/>
        <v>26.22</v>
      </c>
      <c r="L31" s="21">
        <v>0</v>
      </c>
      <c r="M31" s="22">
        <f t="shared" si="5"/>
        <v>19.665</v>
      </c>
    </row>
    <row r="32" ht="14.25" spans="1:13">
      <c r="A32" s="17">
        <v>28</v>
      </c>
      <c r="B32" s="23" t="s">
        <v>46</v>
      </c>
      <c r="C32" s="19" t="s">
        <v>19</v>
      </c>
      <c r="D32" s="23">
        <v>8.69</v>
      </c>
      <c r="E32" s="20">
        <v>0.05</v>
      </c>
      <c r="F32" s="21">
        <v>300</v>
      </c>
      <c r="G32" s="21">
        <f t="shared" si="0"/>
        <v>2607</v>
      </c>
      <c r="H32" s="21">
        <f t="shared" si="1"/>
        <v>130.35</v>
      </c>
      <c r="I32" s="22">
        <f t="shared" si="2"/>
        <v>26.07</v>
      </c>
      <c r="J32" s="22">
        <f t="shared" si="3"/>
        <v>58.6575</v>
      </c>
      <c r="K32" s="22">
        <f t="shared" si="4"/>
        <v>26.07</v>
      </c>
      <c r="L32" s="21">
        <v>0</v>
      </c>
      <c r="M32" s="22">
        <f t="shared" si="5"/>
        <v>19.5525</v>
      </c>
    </row>
    <row r="33" ht="14.25" spans="1:13">
      <c r="A33" s="17">
        <v>29</v>
      </c>
      <c r="B33" s="23" t="s">
        <v>47</v>
      </c>
      <c r="C33" s="19" t="s">
        <v>19</v>
      </c>
      <c r="D33" s="23">
        <v>8.57</v>
      </c>
      <c r="E33" s="20">
        <v>0.05</v>
      </c>
      <c r="F33" s="21">
        <v>300</v>
      </c>
      <c r="G33" s="21">
        <f t="shared" si="0"/>
        <v>2571</v>
      </c>
      <c r="H33" s="21">
        <f t="shared" si="1"/>
        <v>128.55</v>
      </c>
      <c r="I33" s="22">
        <f t="shared" si="2"/>
        <v>25.71</v>
      </c>
      <c r="J33" s="22">
        <f t="shared" si="3"/>
        <v>57.8475</v>
      </c>
      <c r="K33" s="22">
        <f t="shared" si="4"/>
        <v>25.71</v>
      </c>
      <c r="L33" s="21">
        <v>0</v>
      </c>
      <c r="M33" s="22">
        <f t="shared" si="5"/>
        <v>19.2825</v>
      </c>
    </row>
    <row r="34" ht="14.25" spans="1:13">
      <c r="A34" s="17">
        <v>30</v>
      </c>
      <c r="B34" s="23" t="s">
        <v>48</v>
      </c>
      <c r="C34" s="19" t="s">
        <v>19</v>
      </c>
      <c r="D34" s="23">
        <v>8.25</v>
      </c>
      <c r="E34" s="20">
        <v>0.05</v>
      </c>
      <c r="F34" s="21">
        <v>300</v>
      </c>
      <c r="G34" s="21">
        <f t="shared" si="0"/>
        <v>2475</v>
      </c>
      <c r="H34" s="21">
        <f t="shared" si="1"/>
        <v>123.75</v>
      </c>
      <c r="I34" s="22">
        <f t="shared" si="2"/>
        <v>24.75</v>
      </c>
      <c r="J34" s="22">
        <f t="shared" si="3"/>
        <v>55.6875</v>
      </c>
      <c r="K34" s="22">
        <f t="shared" si="4"/>
        <v>24.75</v>
      </c>
      <c r="L34" s="21">
        <v>0</v>
      </c>
      <c r="M34" s="22">
        <f t="shared" si="5"/>
        <v>18.5625</v>
      </c>
    </row>
    <row r="35" ht="14.25" spans="1:13">
      <c r="A35" s="17">
        <v>31</v>
      </c>
      <c r="B35" s="23" t="s">
        <v>49</v>
      </c>
      <c r="C35" s="19" t="s">
        <v>19</v>
      </c>
      <c r="D35" s="23">
        <v>8.12</v>
      </c>
      <c r="E35" s="20">
        <v>0.05</v>
      </c>
      <c r="F35" s="21">
        <v>300</v>
      </c>
      <c r="G35" s="21">
        <f t="shared" si="0"/>
        <v>2436</v>
      </c>
      <c r="H35" s="21">
        <f t="shared" si="1"/>
        <v>121.8</v>
      </c>
      <c r="I35" s="22">
        <f t="shared" si="2"/>
        <v>24.36</v>
      </c>
      <c r="J35" s="22">
        <f t="shared" si="3"/>
        <v>54.81</v>
      </c>
      <c r="K35" s="22">
        <f t="shared" si="4"/>
        <v>24.36</v>
      </c>
      <c r="L35" s="21">
        <v>0</v>
      </c>
      <c r="M35" s="22">
        <f t="shared" si="5"/>
        <v>18.27</v>
      </c>
    </row>
    <row r="36" ht="14.25" spans="1:13">
      <c r="A36" s="17">
        <v>32</v>
      </c>
      <c r="B36" s="23" t="s">
        <v>50</v>
      </c>
      <c r="C36" s="19" t="s">
        <v>19</v>
      </c>
      <c r="D36" s="23">
        <v>8.04</v>
      </c>
      <c r="E36" s="20">
        <v>0.05</v>
      </c>
      <c r="F36" s="21">
        <v>300</v>
      </c>
      <c r="G36" s="21">
        <f t="shared" si="0"/>
        <v>2412</v>
      </c>
      <c r="H36" s="21">
        <f t="shared" si="1"/>
        <v>120.6</v>
      </c>
      <c r="I36" s="22">
        <f t="shared" si="2"/>
        <v>24.12</v>
      </c>
      <c r="J36" s="22">
        <f t="shared" si="3"/>
        <v>54.27</v>
      </c>
      <c r="K36" s="22">
        <f t="shared" si="4"/>
        <v>24.12</v>
      </c>
      <c r="L36" s="21">
        <v>0</v>
      </c>
      <c r="M36" s="22">
        <f t="shared" si="5"/>
        <v>18.09</v>
      </c>
    </row>
    <row r="37" ht="14.25" spans="1:13">
      <c r="A37" s="17">
        <v>33</v>
      </c>
      <c r="B37" s="23" t="s">
        <v>51</v>
      </c>
      <c r="C37" s="19" t="s">
        <v>19</v>
      </c>
      <c r="D37" s="23">
        <v>7.99</v>
      </c>
      <c r="E37" s="20">
        <v>0.05</v>
      </c>
      <c r="F37" s="21">
        <v>300</v>
      </c>
      <c r="G37" s="21">
        <f t="shared" si="0"/>
        <v>2397</v>
      </c>
      <c r="H37" s="21">
        <f t="shared" si="1"/>
        <v>119.85</v>
      </c>
      <c r="I37" s="22">
        <f t="shared" si="2"/>
        <v>23.97</v>
      </c>
      <c r="J37" s="22">
        <f t="shared" si="3"/>
        <v>53.9325</v>
      </c>
      <c r="K37" s="22">
        <f t="shared" si="4"/>
        <v>23.97</v>
      </c>
      <c r="L37" s="21">
        <v>0</v>
      </c>
      <c r="M37" s="22">
        <f t="shared" si="5"/>
        <v>17.9775</v>
      </c>
    </row>
    <row r="38" ht="14.25" spans="1:13">
      <c r="A38" s="17">
        <v>34</v>
      </c>
      <c r="B38" s="23" t="s">
        <v>52</v>
      </c>
      <c r="C38" s="19" t="s">
        <v>19</v>
      </c>
      <c r="D38" s="23">
        <v>7.84</v>
      </c>
      <c r="E38" s="20">
        <v>0.05</v>
      </c>
      <c r="F38" s="21">
        <v>300</v>
      </c>
      <c r="G38" s="21">
        <f t="shared" si="0"/>
        <v>2352</v>
      </c>
      <c r="H38" s="21">
        <f t="shared" si="1"/>
        <v>117.6</v>
      </c>
      <c r="I38" s="22">
        <f t="shared" si="2"/>
        <v>23.52</v>
      </c>
      <c r="J38" s="22">
        <f t="shared" si="3"/>
        <v>52.92</v>
      </c>
      <c r="K38" s="22">
        <f t="shared" si="4"/>
        <v>23.52</v>
      </c>
      <c r="L38" s="21">
        <v>0</v>
      </c>
      <c r="M38" s="22">
        <f t="shared" si="5"/>
        <v>17.64</v>
      </c>
    </row>
    <row r="39" ht="14.25" spans="1:13">
      <c r="A39" s="17">
        <v>35</v>
      </c>
      <c r="B39" s="23" t="s">
        <v>53</v>
      </c>
      <c r="C39" s="19" t="s">
        <v>19</v>
      </c>
      <c r="D39" s="23">
        <v>7.74</v>
      </c>
      <c r="E39" s="20">
        <v>0.05</v>
      </c>
      <c r="F39" s="21">
        <v>300</v>
      </c>
      <c r="G39" s="21">
        <f t="shared" si="0"/>
        <v>2322</v>
      </c>
      <c r="H39" s="21">
        <f t="shared" si="1"/>
        <v>116.1</v>
      </c>
      <c r="I39" s="22">
        <f t="shared" si="2"/>
        <v>23.22</v>
      </c>
      <c r="J39" s="22">
        <f t="shared" si="3"/>
        <v>52.245</v>
      </c>
      <c r="K39" s="22">
        <f t="shared" si="4"/>
        <v>23.22</v>
      </c>
      <c r="L39" s="21">
        <v>0</v>
      </c>
      <c r="M39" s="22">
        <f t="shared" si="5"/>
        <v>17.415</v>
      </c>
    </row>
    <row r="40" ht="14.25" spans="1:13">
      <c r="A40" s="17">
        <v>36</v>
      </c>
      <c r="B40" s="23" t="s">
        <v>54</v>
      </c>
      <c r="C40" s="19" t="s">
        <v>19</v>
      </c>
      <c r="D40" s="23">
        <v>7.72</v>
      </c>
      <c r="E40" s="20">
        <v>0.05</v>
      </c>
      <c r="F40" s="21">
        <v>300</v>
      </c>
      <c r="G40" s="21">
        <f t="shared" si="0"/>
        <v>2316</v>
      </c>
      <c r="H40" s="21">
        <f t="shared" si="1"/>
        <v>115.8</v>
      </c>
      <c r="I40" s="22">
        <f t="shared" si="2"/>
        <v>23.16</v>
      </c>
      <c r="J40" s="22">
        <f t="shared" si="3"/>
        <v>52.11</v>
      </c>
      <c r="K40" s="22">
        <f t="shared" si="4"/>
        <v>23.16</v>
      </c>
      <c r="L40" s="21">
        <v>0</v>
      </c>
      <c r="M40" s="22">
        <f t="shared" si="5"/>
        <v>17.37</v>
      </c>
    </row>
    <row r="41" ht="14.25" spans="1:13">
      <c r="A41" s="17">
        <v>37</v>
      </c>
      <c r="B41" s="23" t="s">
        <v>55</v>
      </c>
      <c r="C41" s="19" t="s">
        <v>19</v>
      </c>
      <c r="D41" s="23">
        <v>7.7</v>
      </c>
      <c r="E41" s="20">
        <v>0.05</v>
      </c>
      <c r="F41" s="21">
        <v>300</v>
      </c>
      <c r="G41" s="21">
        <f t="shared" si="0"/>
        <v>2310</v>
      </c>
      <c r="H41" s="21">
        <f t="shared" si="1"/>
        <v>115.5</v>
      </c>
      <c r="I41" s="22">
        <f t="shared" si="2"/>
        <v>23.1</v>
      </c>
      <c r="J41" s="22">
        <f t="shared" si="3"/>
        <v>51.975</v>
      </c>
      <c r="K41" s="22">
        <f t="shared" si="4"/>
        <v>23.1</v>
      </c>
      <c r="L41" s="21">
        <v>0</v>
      </c>
      <c r="M41" s="22">
        <f t="shared" si="5"/>
        <v>17.325</v>
      </c>
    </row>
    <row r="42" ht="14.25" spans="1:13">
      <c r="A42" s="17">
        <v>38</v>
      </c>
      <c r="B42" s="23" t="s">
        <v>56</v>
      </c>
      <c r="C42" s="19" t="s">
        <v>19</v>
      </c>
      <c r="D42" s="23">
        <v>7.69</v>
      </c>
      <c r="E42" s="20">
        <v>0.05</v>
      </c>
      <c r="F42" s="21">
        <v>300</v>
      </c>
      <c r="G42" s="21">
        <f t="shared" si="0"/>
        <v>2307</v>
      </c>
      <c r="H42" s="21">
        <f t="shared" si="1"/>
        <v>115.35</v>
      </c>
      <c r="I42" s="22">
        <f t="shared" si="2"/>
        <v>23.07</v>
      </c>
      <c r="J42" s="22">
        <f t="shared" si="3"/>
        <v>51.9075</v>
      </c>
      <c r="K42" s="22">
        <f t="shared" si="4"/>
        <v>23.07</v>
      </c>
      <c r="L42" s="21">
        <v>0</v>
      </c>
      <c r="M42" s="22">
        <f t="shared" si="5"/>
        <v>17.3025</v>
      </c>
    </row>
    <row r="43" ht="14.25" spans="1:13">
      <c r="A43" s="17">
        <v>39</v>
      </c>
      <c r="B43" s="23" t="s">
        <v>57</v>
      </c>
      <c r="C43" s="19" t="s">
        <v>19</v>
      </c>
      <c r="D43" s="23">
        <v>7.63</v>
      </c>
      <c r="E43" s="20">
        <v>0.05</v>
      </c>
      <c r="F43" s="21">
        <v>300</v>
      </c>
      <c r="G43" s="21">
        <f t="shared" si="0"/>
        <v>2289</v>
      </c>
      <c r="H43" s="21">
        <f t="shared" si="1"/>
        <v>114.45</v>
      </c>
      <c r="I43" s="22">
        <f t="shared" si="2"/>
        <v>22.89</v>
      </c>
      <c r="J43" s="22">
        <f t="shared" si="3"/>
        <v>51.5025</v>
      </c>
      <c r="K43" s="22">
        <f t="shared" si="4"/>
        <v>22.89</v>
      </c>
      <c r="L43" s="21">
        <v>0</v>
      </c>
      <c r="M43" s="22">
        <f t="shared" si="5"/>
        <v>17.1675</v>
      </c>
    </row>
    <row r="44" ht="14.25" spans="1:13">
      <c r="A44" s="17">
        <v>40</v>
      </c>
      <c r="B44" s="23" t="s">
        <v>58</v>
      </c>
      <c r="C44" s="19" t="s">
        <v>19</v>
      </c>
      <c r="D44" s="23">
        <v>7.62</v>
      </c>
      <c r="E44" s="20">
        <v>0.05</v>
      </c>
      <c r="F44" s="21">
        <v>300</v>
      </c>
      <c r="G44" s="21">
        <f t="shared" si="0"/>
        <v>2286</v>
      </c>
      <c r="H44" s="21">
        <f t="shared" si="1"/>
        <v>114.3</v>
      </c>
      <c r="I44" s="22">
        <f t="shared" si="2"/>
        <v>22.86</v>
      </c>
      <c r="J44" s="22">
        <f t="shared" si="3"/>
        <v>51.435</v>
      </c>
      <c r="K44" s="22">
        <f t="shared" si="4"/>
        <v>22.86</v>
      </c>
      <c r="L44" s="21">
        <v>0</v>
      </c>
      <c r="M44" s="22">
        <f t="shared" si="5"/>
        <v>17.145</v>
      </c>
    </row>
    <row r="45" ht="14.25" spans="1:13">
      <c r="A45" s="17">
        <v>41</v>
      </c>
      <c r="B45" s="23" t="s">
        <v>59</v>
      </c>
      <c r="C45" s="19" t="s">
        <v>19</v>
      </c>
      <c r="D45" s="23">
        <v>7.58</v>
      </c>
      <c r="E45" s="20">
        <v>0.05</v>
      </c>
      <c r="F45" s="21">
        <v>300</v>
      </c>
      <c r="G45" s="21">
        <f t="shared" si="0"/>
        <v>2274</v>
      </c>
      <c r="H45" s="21">
        <f t="shared" si="1"/>
        <v>113.7</v>
      </c>
      <c r="I45" s="22">
        <f t="shared" si="2"/>
        <v>22.74</v>
      </c>
      <c r="J45" s="22">
        <f t="shared" si="3"/>
        <v>51.165</v>
      </c>
      <c r="K45" s="22">
        <f t="shared" si="4"/>
        <v>22.74</v>
      </c>
      <c r="L45" s="21">
        <v>0</v>
      </c>
      <c r="M45" s="22">
        <f t="shared" si="5"/>
        <v>17.055</v>
      </c>
    </row>
    <row r="46" ht="14.25" spans="1:13">
      <c r="A46" s="17">
        <v>42</v>
      </c>
      <c r="B46" s="23" t="s">
        <v>60</v>
      </c>
      <c r="C46" s="19" t="s">
        <v>19</v>
      </c>
      <c r="D46" s="23">
        <v>7.5</v>
      </c>
      <c r="E46" s="20">
        <v>0.05</v>
      </c>
      <c r="F46" s="21">
        <v>300</v>
      </c>
      <c r="G46" s="21">
        <f t="shared" si="0"/>
        <v>2250</v>
      </c>
      <c r="H46" s="21">
        <f t="shared" si="1"/>
        <v>112.5</v>
      </c>
      <c r="I46" s="22">
        <f t="shared" si="2"/>
        <v>22.5</v>
      </c>
      <c r="J46" s="22">
        <f t="shared" si="3"/>
        <v>50.625</v>
      </c>
      <c r="K46" s="22">
        <f t="shared" si="4"/>
        <v>22.5</v>
      </c>
      <c r="L46" s="21">
        <v>0</v>
      </c>
      <c r="M46" s="22">
        <f t="shared" si="5"/>
        <v>16.875</v>
      </c>
    </row>
    <row r="47" ht="14.25" spans="1:13">
      <c r="A47" s="17">
        <v>43</v>
      </c>
      <c r="B47" s="23" t="s">
        <v>61</v>
      </c>
      <c r="C47" s="19" t="s">
        <v>19</v>
      </c>
      <c r="D47" s="23">
        <v>7.33</v>
      </c>
      <c r="E47" s="20">
        <v>0.05</v>
      </c>
      <c r="F47" s="21">
        <v>300</v>
      </c>
      <c r="G47" s="21">
        <f t="shared" si="0"/>
        <v>2199</v>
      </c>
      <c r="H47" s="21">
        <f t="shared" si="1"/>
        <v>109.95</v>
      </c>
      <c r="I47" s="22">
        <f t="shared" si="2"/>
        <v>21.99</v>
      </c>
      <c r="J47" s="22">
        <f t="shared" si="3"/>
        <v>49.4775</v>
      </c>
      <c r="K47" s="22">
        <f t="shared" si="4"/>
        <v>21.99</v>
      </c>
      <c r="L47" s="21">
        <v>0</v>
      </c>
      <c r="M47" s="22">
        <f t="shared" si="5"/>
        <v>16.4925</v>
      </c>
    </row>
    <row r="48" ht="14.25" spans="1:13">
      <c r="A48" s="17">
        <v>44</v>
      </c>
      <c r="B48" s="23" t="s">
        <v>62</v>
      </c>
      <c r="C48" s="19" t="s">
        <v>19</v>
      </c>
      <c r="D48" s="23">
        <v>7.28</v>
      </c>
      <c r="E48" s="20">
        <v>0.05</v>
      </c>
      <c r="F48" s="21">
        <v>300</v>
      </c>
      <c r="G48" s="21">
        <f t="shared" si="0"/>
        <v>2184</v>
      </c>
      <c r="H48" s="21">
        <f t="shared" si="1"/>
        <v>109.2</v>
      </c>
      <c r="I48" s="22">
        <f t="shared" si="2"/>
        <v>21.84</v>
      </c>
      <c r="J48" s="22">
        <f t="shared" si="3"/>
        <v>49.14</v>
      </c>
      <c r="K48" s="22">
        <f t="shared" si="4"/>
        <v>21.84</v>
      </c>
      <c r="L48" s="21">
        <v>0</v>
      </c>
      <c r="M48" s="22">
        <f t="shared" si="5"/>
        <v>16.38</v>
      </c>
    </row>
    <row r="49" ht="14.25" spans="1:13">
      <c r="A49" s="17">
        <v>45</v>
      </c>
      <c r="B49" s="23" t="s">
        <v>63</v>
      </c>
      <c r="C49" s="19" t="s">
        <v>19</v>
      </c>
      <c r="D49" s="23">
        <v>7.28</v>
      </c>
      <c r="E49" s="20">
        <v>0.05</v>
      </c>
      <c r="F49" s="21">
        <v>300</v>
      </c>
      <c r="G49" s="21">
        <f t="shared" si="0"/>
        <v>2184</v>
      </c>
      <c r="H49" s="21">
        <f t="shared" si="1"/>
        <v>109.2</v>
      </c>
      <c r="I49" s="22">
        <f t="shared" si="2"/>
        <v>21.84</v>
      </c>
      <c r="J49" s="22">
        <f t="shared" si="3"/>
        <v>49.14</v>
      </c>
      <c r="K49" s="22">
        <f t="shared" si="4"/>
        <v>21.84</v>
      </c>
      <c r="L49" s="21">
        <v>0</v>
      </c>
      <c r="M49" s="22">
        <f t="shared" si="5"/>
        <v>16.38</v>
      </c>
    </row>
    <row r="50" ht="14.25" spans="1:13">
      <c r="A50" s="17">
        <v>46</v>
      </c>
      <c r="B50" s="23" t="s">
        <v>64</v>
      </c>
      <c r="C50" s="19" t="s">
        <v>19</v>
      </c>
      <c r="D50" s="23">
        <v>7.22</v>
      </c>
      <c r="E50" s="20">
        <v>0.05</v>
      </c>
      <c r="F50" s="21">
        <v>300</v>
      </c>
      <c r="G50" s="21">
        <f t="shared" si="0"/>
        <v>2166</v>
      </c>
      <c r="H50" s="21">
        <f t="shared" si="1"/>
        <v>108.3</v>
      </c>
      <c r="I50" s="22">
        <f t="shared" si="2"/>
        <v>21.66</v>
      </c>
      <c r="J50" s="22">
        <f t="shared" si="3"/>
        <v>48.735</v>
      </c>
      <c r="K50" s="22">
        <f t="shared" si="4"/>
        <v>21.66</v>
      </c>
      <c r="L50" s="21">
        <v>0</v>
      </c>
      <c r="M50" s="22">
        <f t="shared" si="5"/>
        <v>16.245</v>
      </c>
    </row>
    <row r="51" ht="14.25" spans="1:13">
      <c r="A51" s="17">
        <v>47</v>
      </c>
      <c r="B51" s="23" t="s">
        <v>65</v>
      </c>
      <c r="C51" s="19" t="s">
        <v>19</v>
      </c>
      <c r="D51" s="23">
        <v>7.14</v>
      </c>
      <c r="E51" s="20">
        <v>0.05</v>
      </c>
      <c r="F51" s="21">
        <v>300</v>
      </c>
      <c r="G51" s="21">
        <f t="shared" si="0"/>
        <v>2142</v>
      </c>
      <c r="H51" s="21">
        <f t="shared" si="1"/>
        <v>107.1</v>
      </c>
      <c r="I51" s="22">
        <f t="shared" si="2"/>
        <v>21.42</v>
      </c>
      <c r="J51" s="22">
        <f t="shared" si="3"/>
        <v>48.195</v>
      </c>
      <c r="K51" s="22">
        <f t="shared" si="4"/>
        <v>21.42</v>
      </c>
      <c r="L51" s="21">
        <v>0</v>
      </c>
      <c r="M51" s="22">
        <f t="shared" si="5"/>
        <v>16.065</v>
      </c>
    </row>
    <row r="52" ht="14.25" spans="1:13">
      <c r="A52" s="17">
        <v>48</v>
      </c>
      <c r="B52" s="23" t="s">
        <v>66</v>
      </c>
      <c r="C52" s="19" t="s">
        <v>19</v>
      </c>
      <c r="D52" s="23">
        <v>7.1</v>
      </c>
      <c r="E52" s="20">
        <v>0.05</v>
      </c>
      <c r="F52" s="21">
        <v>300</v>
      </c>
      <c r="G52" s="21">
        <f t="shared" si="0"/>
        <v>2130</v>
      </c>
      <c r="H52" s="21">
        <f t="shared" si="1"/>
        <v>106.5</v>
      </c>
      <c r="I52" s="22">
        <f t="shared" si="2"/>
        <v>21.3</v>
      </c>
      <c r="J52" s="22">
        <f t="shared" si="3"/>
        <v>47.925</v>
      </c>
      <c r="K52" s="22">
        <f t="shared" si="4"/>
        <v>21.3</v>
      </c>
      <c r="L52" s="21">
        <v>0</v>
      </c>
      <c r="M52" s="22">
        <f t="shared" si="5"/>
        <v>15.975</v>
      </c>
    </row>
    <row r="53" ht="14.25" spans="1:13">
      <c r="A53" s="17">
        <v>49</v>
      </c>
      <c r="B53" s="23" t="s">
        <v>67</v>
      </c>
      <c r="C53" s="19" t="s">
        <v>19</v>
      </c>
      <c r="D53" s="23">
        <v>7.08</v>
      </c>
      <c r="E53" s="20">
        <v>0.05</v>
      </c>
      <c r="F53" s="21">
        <v>300</v>
      </c>
      <c r="G53" s="21">
        <f t="shared" si="0"/>
        <v>2124</v>
      </c>
      <c r="H53" s="21">
        <f t="shared" si="1"/>
        <v>106.2</v>
      </c>
      <c r="I53" s="22">
        <f t="shared" si="2"/>
        <v>21.24</v>
      </c>
      <c r="J53" s="22">
        <f t="shared" si="3"/>
        <v>47.79</v>
      </c>
      <c r="K53" s="22">
        <f t="shared" si="4"/>
        <v>21.24</v>
      </c>
      <c r="L53" s="21">
        <v>0</v>
      </c>
      <c r="M53" s="22">
        <f t="shared" si="5"/>
        <v>15.93</v>
      </c>
    </row>
    <row r="54" ht="14.25" spans="1:13">
      <c r="A54" s="17">
        <v>50</v>
      </c>
      <c r="B54" s="23" t="s">
        <v>68</v>
      </c>
      <c r="C54" s="19" t="s">
        <v>19</v>
      </c>
      <c r="D54" s="23">
        <v>7.08</v>
      </c>
      <c r="E54" s="20">
        <v>0.05</v>
      </c>
      <c r="F54" s="21">
        <v>300</v>
      </c>
      <c r="G54" s="21">
        <f t="shared" si="0"/>
        <v>2124</v>
      </c>
      <c r="H54" s="21">
        <f t="shared" si="1"/>
        <v>106.2</v>
      </c>
      <c r="I54" s="22">
        <f t="shared" si="2"/>
        <v>21.24</v>
      </c>
      <c r="J54" s="22">
        <f t="shared" si="3"/>
        <v>47.79</v>
      </c>
      <c r="K54" s="22">
        <f t="shared" si="4"/>
        <v>21.24</v>
      </c>
      <c r="L54" s="21">
        <v>0</v>
      </c>
      <c r="M54" s="22">
        <f t="shared" si="5"/>
        <v>15.93</v>
      </c>
    </row>
    <row r="55" ht="14.25" spans="1:13">
      <c r="A55" s="17">
        <v>51</v>
      </c>
      <c r="B55" s="23" t="s">
        <v>69</v>
      </c>
      <c r="C55" s="19" t="s">
        <v>19</v>
      </c>
      <c r="D55" s="23">
        <v>7.01</v>
      </c>
      <c r="E55" s="20">
        <v>0.05</v>
      </c>
      <c r="F55" s="21">
        <v>300</v>
      </c>
      <c r="G55" s="21">
        <f t="shared" si="0"/>
        <v>2103</v>
      </c>
      <c r="H55" s="21">
        <f t="shared" si="1"/>
        <v>105.15</v>
      </c>
      <c r="I55" s="22">
        <f t="shared" si="2"/>
        <v>21.03</v>
      </c>
      <c r="J55" s="22">
        <f t="shared" si="3"/>
        <v>47.3175</v>
      </c>
      <c r="K55" s="22">
        <f t="shared" si="4"/>
        <v>21.03</v>
      </c>
      <c r="L55" s="21">
        <v>0</v>
      </c>
      <c r="M55" s="22">
        <f t="shared" si="5"/>
        <v>15.7725</v>
      </c>
    </row>
    <row r="56" ht="14.25" spans="1:13">
      <c r="A56" s="17">
        <v>52</v>
      </c>
      <c r="B56" s="23" t="s">
        <v>70</v>
      </c>
      <c r="C56" s="19" t="s">
        <v>19</v>
      </c>
      <c r="D56" s="23">
        <v>6.95</v>
      </c>
      <c r="E56" s="20">
        <v>0.05</v>
      </c>
      <c r="F56" s="21">
        <v>300</v>
      </c>
      <c r="G56" s="21">
        <f t="shared" si="0"/>
        <v>2085</v>
      </c>
      <c r="H56" s="21">
        <f t="shared" si="1"/>
        <v>104.25</v>
      </c>
      <c r="I56" s="22">
        <f t="shared" si="2"/>
        <v>20.85</v>
      </c>
      <c r="J56" s="22">
        <f t="shared" si="3"/>
        <v>46.9125</v>
      </c>
      <c r="K56" s="22">
        <f t="shared" si="4"/>
        <v>20.85</v>
      </c>
      <c r="L56" s="21">
        <v>0</v>
      </c>
      <c r="M56" s="22">
        <f t="shared" si="5"/>
        <v>15.6375</v>
      </c>
    </row>
    <row r="57" ht="14.25" spans="1:13">
      <c r="A57" s="17">
        <v>53</v>
      </c>
      <c r="B57" s="23" t="s">
        <v>71</v>
      </c>
      <c r="C57" s="19" t="s">
        <v>19</v>
      </c>
      <c r="D57" s="23">
        <v>6.93</v>
      </c>
      <c r="E57" s="20">
        <v>0.05</v>
      </c>
      <c r="F57" s="21">
        <v>300</v>
      </c>
      <c r="G57" s="21">
        <f t="shared" si="0"/>
        <v>2079</v>
      </c>
      <c r="H57" s="21">
        <f t="shared" si="1"/>
        <v>103.95</v>
      </c>
      <c r="I57" s="22">
        <f t="shared" si="2"/>
        <v>20.79</v>
      </c>
      <c r="J57" s="22">
        <f t="shared" si="3"/>
        <v>46.7775</v>
      </c>
      <c r="K57" s="22">
        <f t="shared" si="4"/>
        <v>20.79</v>
      </c>
      <c r="L57" s="21">
        <v>0</v>
      </c>
      <c r="M57" s="22">
        <f t="shared" si="5"/>
        <v>15.5925</v>
      </c>
    </row>
    <row r="58" ht="14.25" spans="1:13">
      <c r="A58" s="17">
        <v>54</v>
      </c>
      <c r="B58" s="23" t="s">
        <v>72</v>
      </c>
      <c r="C58" s="19" t="s">
        <v>19</v>
      </c>
      <c r="D58" s="23">
        <v>6.9</v>
      </c>
      <c r="E58" s="20">
        <v>0.05</v>
      </c>
      <c r="F58" s="21">
        <v>300</v>
      </c>
      <c r="G58" s="21">
        <f t="shared" si="0"/>
        <v>2070</v>
      </c>
      <c r="H58" s="21">
        <f t="shared" si="1"/>
        <v>103.5</v>
      </c>
      <c r="I58" s="22">
        <f t="shared" si="2"/>
        <v>20.7</v>
      </c>
      <c r="J58" s="22">
        <f t="shared" si="3"/>
        <v>46.575</v>
      </c>
      <c r="K58" s="22">
        <f t="shared" si="4"/>
        <v>20.7</v>
      </c>
      <c r="L58" s="21">
        <v>0</v>
      </c>
      <c r="M58" s="22">
        <f t="shared" si="5"/>
        <v>15.525</v>
      </c>
    </row>
    <row r="59" ht="14.25" spans="1:13">
      <c r="A59" s="17">
        <v>55</v>
      </c>
      <c r="B59" s="23" t="s">
        <v>73</v>
      </c>
      <c r="C59" s="19" t="s">
        <v>19</v>
      </c>
      <c r="D59" s="23">
        <v>6.84</v>
      </c>
      <c r="E59" s="20">
        <v>0.05</v>
      </c>
      <c r="F59" s="21">
        <v>300</v>
      </c>
      <c r="G59" s="21">
        <f t="shared" si="0"/>
        <v>2052</v>
      </c>
      <c r="H59" s="21">
        <f t="shared" si="1"/>
        <v>102.6</v>
      </c>
      <c r="I59" s="22">
        <f t="shared" si="2"/>
        <v>20.52</v>
      </c>
      <c r="J59" s="22">
        <f t="shared" si="3"/>
        <v>46.17</v>
      </c>
      <c r="K59" s="22">
        <f t="shared" si="4"/>
        <v>20.52</v>
      </c>
      <c r="L59" s="21">
        <v>0</v>
      </c>
      <c r="M59" s="22">
        <f t="shared" si="5"/>
        <v>15.39</v>
      </c>
    </row>
    <row r="60" ht="14.25" spans="1:13">
      <c r="A60" s="17">
        <v>56</v>
      </c>
      <c r="B60" s="23" t="s">
        <v>74</v>
      </c>
      <c r="C60" s="19" t="s">
        <v>19</v>
      </c>
      <c r="D60" s="23">
        <v>6.84</v>
      </c>
      <c r="E60" s="20">
        <v>0.05</v>
      </c>
      <c r="F60" s="21">
        <v>300</v>
      </c>
      <c r="G60" s="21">
        <f t="shared" si="0"/>
        <v>2052</v>
      </c>
      <c r="H60" s="21">
        <f t="shared" si="1"/>
        <v>102.6</v>
      </c>
      <c r="I60" s="22">
        <f t="shared" si="2"/>
        <v>20.52</v>
      </c>
      <c r="J60" s="22">
        <f t="shared" si="3"/>
        <v>46.17</v>
      </c>
      <c r="K60" s="22">
        <f t="shared" si="4"/>
        <v>20.52</v>
      </c>
      <c r="L60" s="21">
        <v>0</v>
      </c>
      <c r="M60" s="22">
        <f t="shared" si="5"/>
        <v>15.39</v>
      </c>
    </row>
    <row r="61" ht="14.25" spans="1:13">
      <c r="A61" s="17">
        <v>57</v>
      </c>
      <c r="B61" s="23" t="s">
        <v>75</v>
      </c>
      <c r="C61" s="19" t="s">
        <v>19</v>
      </c>
      <c r="D61" s="23">
        <v>6.82</v>
      </c>
      <c r="E61" s="20">
        <v>0.05</v>
      </c>
      <c r="F61" s="21">
        <v>300</v>
      </c>
      <c r="G61" s="21">
        <f t="shared" si="0"/>
        <v>2046</v>
      </c>
      <c r="H61" s="21">
        <f t="shared" si="1"/>
        <v>102.3</v>
      </c>
      <c r="I61" s="22">
        <f t="shared" si="2"/>
        <v>20.46</v>
      </c>
      <c r="J61" s="22">
        <f t="shared" si="3"/>
        <v>46.035</v>
      </c>
      <c r="K61" s="22">
        <f t="shared" si="4"/>
        <v>20.46</v>
      </c>
      <c r="L61" s="21">
        <v>0</v>
      </c>
      <c r="M61" s="22">
        <f t="shared" si="5"/>
        <v>15.345</v>
      </c>
    </row>
    <row r="62" ht="14.25" spans="1:13">
      <c r="A62" s="17">
        <v>58</v>
      </c>
      <c r="B62" s="23" t="s">
        <v>76</v>
      </c>
      <c r="C62" s="19" t="s">
        <v>19</v>
      </c>
      <c r="D62" s="23">
        <v>6.81</v>
      </c>
      <c r="E62" s="20">
        <v>0.05</v>
      </c>
      <c r="F62" s="21">
        <v>300</v>
      </c>
      <c r="G62" s="21">
        <f t="shared" si="0"/>
        <v>2043</v>
      </c>
      <c r="H62" s="21">
        <f t="shared" si="1"/>
        <v>102.15</v>
      </c>
      <c r="I62" s="22">
        <f t="shared" si="2"/>
        <v>20.43</v>
      </c>
      <c r="J62" s="22">
        <f t="shared" si="3"/>
        <v>45.9675</v>
      </c>
      <c r="K62" s="22">
        <f t="shared" si="4"/>
        <v>20.43</v>
      </c>
      <c r="L62" s="21">
        <v>0</v>
      </c>
      <c r="M62" s="22">
        <f t="shared" si="5"/>
        <v>15.3225</v>
      </c>
    </row>
    <row r="63" ht="14.25" spans="1:13">
      <c r="A63" s="17">
        <v>59</v>
      </c>
      <c r="B63" s="23" t="s">
        <v>77</v>
      </c>
      <c r="C63" s="19" t="s">
        <v>19</v>
      </c>
      <c r="D63" s="23">
        <v>6.8</v>
      </c>
      <c r="E63" s="20">
        <v>0.05</v>
      </c>
      <c r="F63" s="21">
        <v>300</v>
      </c>
      <c r="G63" s="21">
        <f t="shared" si="0"/>
        <v>2040</v>
      </c>
      <c r="H63" s="21">
        <f t="shared" si="1"/>
        <v>102</v>
      </c>
      <c r="I63" s="22">
        <f t="shared" si="2"/>
        <v>20.4</v>
      </c>
      <c r="J63" s="22">
        <f t="shared" si="3"/>
        <v>45.9</v>
      </c>
      <c r="K63" s="22">
        <f t="shared" si="4"/>
        <v>20.4</v>
      </c>
      <c r="L63" s="21">
        <v>0</v>
      </c>
      <c r="M63" s="22">
        <f t="shared" si="5"/>
        <v>15.3</v>
      </c>
    </row>
    <row r="64" ht="14.25" spans="1:13">
      <c r="A64" s="17">
        <v>60</v>
      </c>
      <c r="B64" s="23" t="s">
        <v>78</v>
      </c>
      <c r="C64" s="19" t="s">
        <v>19</v>
      </c>
      <c r="D64" s="23">
        <v>6.71</v>
      </c>
      <c r="E64" s="20">
        <v>0.05</v>
      </c>
      <c r="F64" s="21">
        <v>300</v>
      </c>
      <c r="G64" s="21">
        <f t="shared" si="0"/>
        <v>2013</v>
      </c>
      <c r="H64" s="21">
        <f t="shared" si="1"/>
        <v>100.65</v>
      </c>
      <c r="I64" s="22">
        <f t="shared" si="2"/>
        <v>20.13</v>
      </c>
      <c r="J64" s="22">
        <f t="shared" si="3"/>
        <v>45.2925</v>
      </c>
      <c r="K64" s="22">
        <f t="shared" si="4"/>
        <v>20.13</v>
      </c>
      <c r="L64" s="21">
        <v>0</v>
      </c>
      <c r="M64" s="22">
        <f t="shared" si="5"/>
        <v>15.0975</v>
      </c>
    </row>
    <row r="65" ht="14.25" spans="1:13">
      <c r="A65" s="17">
        <v>61</v>
      </c>
      <c r="B65" s="23" t="s">
        <v>79</v>
      </c>
      <c r="C65" s="19" t="s">
        <v>19</v>
      </c>
      <c r="D65" s="23">
        <v>6.71</v>
      </c>
      <c r="E65" s="20">
        <v>0.05</v>
      </c>
      <c r="F65" s="21">
        <v>300</v>
      </c>
      <c r="G65" s="21">
        <f t="shared" si="0"/>
        <v>2013</v>
      </c>
      <c r="H65" s="21">
        <f t="shared" si="1"/>
        <v>100.65</v>
      </c>
      <c r="I65" s="22">
        <f t="shared" si="2"/>
        <v>20.13</v>
      </c>
      <c r="J65" s="22">
        <f t="shared" si="3"/>
        <v>45.2925</v>
      </c>
      <c r="K65" s="22">
        <f t="shared" si="4"/>
        <v>20.13</v>
      </c>
      <c r="L65" s="21">
        <v>0</v>
      </c>
      <c r="M65" s="22">
        <f t="shared" si="5"/>
        <v>15.0975</v>
      </c>
    </row>
    <row r="66" ht="14.25" spans="1:13">
      <c r="A66" s="17">
        <v>62</v>
      </c>
      <c r="B66" s="23" t="s">
        <v>80</v>
      </c>
      <c r="C66" s="19" t="s">
        <v>19</v>
      </c>
      <c r="D66" s="23">
        <v>6.68</v>
      </c>
      <c r="E66" s="20">
        <v>0.05</v>
      </c>
      <c r="F66" s="21">
        <v>300</v>
      </c>
      <c r="G66" s="21">
        <f t="shared" si="0"/>
        <v>2004</v>
      </c>
      <c r="H66" s="21">
        <f t="shared" si="1"/>
        <v>100.2</v>
      </c>
      <c r="I66" s="22">
        <f t="shared" si="2"/>
        <v>20.04</v>
      </c>
      <c r="J66" s="22">
        <f t="shared" si="3"/>
        <v>45.09</v>
      </c>
      <c r="K66" s="22">
        <f t="shared" si="4"/>
        <v>20.04</v>
      </c>
      <c r="L66" s="21">
        <v>0</v>
      </c>
      <c r="M66" s="22">
        <f t="shared" si="5"/>
        <v>15.03</v>
      </c>
    </row>
    <row r="67" ht="14.25" spans="1:13">
      <c r="A67" s="17">
        <v>63</v>
      </c>
      <c r="B67" s="23" t="s">
        <v>81</v>
      </c>
      <c r="C67" s="19" t="s">
        <v>19</v>
      </c>
      <c r="D67" s="23">
        <v>6.65</v>
      </c>
      <c r="E67" s="20">
        <v>0.05</v>
      </c>
      <c r="F67" s="21">
        <v>300</v>
      </c>
      <c r="G67" s="21">
        <f t="shared" si="0"/>
        <v>1995</v>
      </c>
      <c r="H67" s="21">
        <f t="shared" si="1"/>
        <v>99.75</v>
      </c>
      <c r="I67" s="22">
        <f t="shared" si="2"/>
        <v>19.95</v>
      </c>
      <c r="J67" s="22">
        <f t="shared" si="3"/>
        <v>44.8875</v>
      </c>
      <c r="K67" s="22">
        <f t="shared" si="4"/>
        <v>19.95</v>
      </c>
      <c r="L67" s="21">
        <v>0</v>
      </c>
      <c r="M67" s="22">
        <f t="shared" si="5"/>
        <v>14.9625</v>
      </c>
    </row>
    <row r="68" ht="14.25" spans="1:13">
      <c r="A68" s="17">
        <v>64</v>
      </c>
      <c r="B68" s="23" t="s">
        <v>82</v>
      </c>
      <c r="C68" s="19" t="s">
        <v>19</v>
      </c>
      <c r="D68" s="23">
        <v>6.59</v>
      </c>
      <c r="E68" s="20">
        <v>0.05</v>
      </c>
      <c r="F68" s="21">
        <v>300</v>
      </c>
      <c r="G68" s="21">
        <f t="shared" si="0"/>
        <v>1977</v>
      </c>
      <c r="H68" s="21">
        <f t="shared" si="1"/>
        <v>98.85</v>
      </c>
      <c r="I68" s="22">
        <f t="shared" si="2"/>
        <v>19.77</v>
      </c>
      <c r="J68" s="22">
        <f t="shared" si="3"/>
        <v>44.4825</v>
      </c>
      <c r="K68" s="22">
        <f t="shared" si="4"/>
        <v>19.77</v>
      </c>
      <c r="L68" s="21">
        <v>0</v>
      </c>
      <c r="M68" s="22">
        <f t="shared" si="5"/>
        <v>14.8275</v>
      </c>
    </row>
    <row r="69" ht="14.25" spans="1:13">
      <c r="A69" s="17">
        <v>65</v>
      </c>
      <c r="B69" s="23" t="s">
        <v>83</v>
      </c>
      <c r="C69" s="19" t="s">
        <v>19</v>
      </c>
      <c r="D69" s="23">
        <v>6.51</v>
      </c>
      <c r="E69" s="20">
        <v>0.05</v>
      </c>
      <c r="F69" s="21">
        <v>300</v>
      </c>
      <c r="G69" s="21">
        <f t="shared" si="0"/>
        <v>1953</v>
      </c>
      <c r="H69" s="21">
        <f t="shared" si="1"/>
        <v>97.65</v>
      </c>
      <c r="I69" s="22">
        <f t="shared" si="2"/>
        <v>19.53</v>
      </c>
      <c r="J69" s="22">
        <f t="shared" si="3"/>
        <v>43.9425</v>
      </c>
      <c r="K69" s="22">
        <f t="shared" si="4"/>
        <v>19.53</v>
      </c>
      <c r="L69" s="21">
        <v>0</v>
      </c>
      <c r="M69" s="22">
        <f t="shared" si="5"/>
        <v>14.6475</v>
      </c>
    </row>
    <row r="70" ht="14.25" spans="1:13">
      <c r="A70" s="17">
        <v>66</v>
      </c>
      <c r="B70" s="23" t="s">
        <v>84</v>
      </c>
      <c r="C70" s="19" t="s">
        <v>19</v>
      </c>
      <c r="D70" s="23">
        <v>6.33</v>
      </c>
      <c r="E70" s="20">
        <v>0.05</v>
      </c>
      <c r="F70" s="21">
        <v>300</v>
      </c>
      <c r="G70" s="21">
        <f t="shared" ref="G70:G133" si="6">D70*F70</f>
        <v>1899</v>
      </c>
      <c r="H70" s="21">
        <f t="shared" ref="H70:H133" si="7">D70*15</f>
        <v>94.95</v>
      </c>
      <c r="I70" s="22">
        <f t="shared" ref="I70:I133" si="8">H70*0.2</f>
        <v>18.99</v>
      </c>
      <c r="J70" s="22">
        <f t="shared" ref="J70:J133" si="9">H70*0.45</f>
        <v>42.7275</v>
      </c>
      <c r="K70" s="22">
        <f t="shared" ref="K70:K133" si="10">H70*0.2</f>
        <v>18.99</v>
      </c>
      <c r="L70" s="21">
        <v>0</v>
      </c>
      <c r="M70" s="22">
        <f t="shared" ref="M70:M133" si="11">H70*0.15</f>
        <v>14.2425</v>
      </c>
    </row>
    <row r="71" ht="14.25" spans="1:13">
      <c r="A71" s="17">
        <v>67</v>
      </c>
      <c r="B71" s="23" t="s">
        <v>85</v>
      </c>
      <c r="C71" s="19" t="s">
        <v>19</v>
      </c>
      <c r="D71" s="23">
        <v>6.28</v>
      </c>
      <c r="E71" s="20">
        <v>0.05</v>
      </c>
      <c r="F71" s="21">
        <v>300</v>
      </c>
      <c r="G71" s="21">
        <f t="shared" si="6"/>
        <v>1884</v>
      </c>
      <c r="H71" s="21">
        <f t="shared" si="7"/>
        <v>94.2</v>
      </c>
      <c r="I71" s="22">
        <f t="shared" si="8"/>
        <v>18.84</v>
      </c>
      <c r="J71" s="22">
        <f t="shared" si="9"/>
        <v>42.39</v>
      </c>
      <c r="K71" s="22">
        <f t="shared" si="10"/>
        <v>18.84</v>
      </c>
      <c r="L71" s="21">
        <v>0</v>
      </c>
      <c r="M71" s="22">
        <f t="shared" si="11"/>
        <v>14.13</v>
      </c>
    </row>
    <row r="72" ht="14.25" spans="1:13">
      <c r="A72" s="17">
        <v>68</v>
      </c>
      <c r="B72" s="23" t="s">
        <v>86</v>
      </c>
      <c r="C72" s="19" t="s">
        <v>19</v>
      </c>
      <c r="D72" s="23">
        <v>6.25</v>
      </c>
      <c r="E72" s="20">
        <v>0.05</v>
      </c>
      <c r="F72" s="21">
        <v>300</v>
      </c>
      <c r="G72" s="21">
        <f t="shared" si="6"/>
        <v>1875</v>
      </c>
      <c r="H72" s="21">
        <f t="shared" si="7"/>
        <v>93.75</v>
      </c>
      <c r="I72" s="22">
        <f t="shared" si="8"/>
        <v>18.75</v>
      </c>
      <c r="J72" s="22">
        <f t="shared" si="9"/>
        <v>42.1875</v>
      </c>
      <c r="K72" s="22">
        <f t="shared" si="10"/>
        <v>18.75</v>
      </c>
      <c r="L72" s="21">
        <v>0</v>
      </c>
      <c r="M72" s="22">
        <f t="shared" si="11"/>
        <v>14.0625</v>
      </c>
    </row>
    <row r="73" ht="14.25" spans="1:13">
      <c r="A73" s="17">
        <v>69</v>
      </c>
      <c r="B73" s="23" t="s">
        <v>87</v>
      </c>
      <c r="C73" s="19" t="s">
        <v>19</v>
      </c>
      <c r="D73" s="23">
        <v>6.18</v>
      </c>
      <c r="E73" s="20">
        <v>0.05</v>
      </c>
      <c r="F73" s="21">
        <v>300</v>
      </c>
      <c r="G73" s="21">
        <f t="shared" si="6"/>
        <v>1854</v>
      </c>
      <c r="H73" s="21">
        <f t="shared" si="7"/>
        <v>92.7</v>
      </c>
      <c r="I73" s="22">
        <f t="shared" si="8"/>
        <v>18.54</v>
      </c>
      <c r="J73" s="22">
        <f t="shared" si="9"/>
        <v>41.715</v>
      </c>
      <c r="K73" s="22">
        <f t="shared" si="10"/>
        <v>18.54</v>
      </c>
      <c r="L73" s="21">
        <v>0</v>
      </c>
      <c r="M73" s="22">
        <f t="shared" si="11"/>
        <v>13.905</v>
      </c>
    </row>
    <row r="74" ht="14.25" spans="1:13">
      <c r="A74" s="17">
        <v>70</v>
      </c>
      <c r="B74" s="23" t="s">
        <v>88</v>
      </c>
      <c r="C74" s="19" t="s">
        <v>19</v>
      </c>
      <c r="D74" s="23">
        <v>6.18</v>
      </c>
      <c r="E74" s="20">
        <v>0.05</v>
      </c>
      <c r="F74" s="21">
        <v>300</v>
      </c>
      <c r="G74" s="21">
        <f t="shared" si="6"/>
        <v>1854</v>
      </c>
      <c r="H74" s="21">
        <f t="shared" si="7"/>
        <v>92.7</v>
      </c>
      <c r="I74" s="22">
        <f t="shared" si="8"/>
        <v>18.54</v>
      </c>
      <c r="J74" s="22">
        <f t="shared" si="9"/>
        <v>41.715</v>
      </c>
      <c r="K74" s="22">
        <f t="shared" si="10"/>
        <v>18.54</v>
      </c>
      <c r="L74" s="21">
        <v>0</v>
      </c>
      <c r="M74" s="22">
        <f t="shared" si="11"/>
        <v>13.905</v>
      </c>
    </row>
    <row r="75" ht="14.25" spans="1:13">
      <c r="A75" s="17">
        <v>71</v>
      </c>
      <c r="B75" s="23" t="s">
        <v>89</v>
      </c>
      <c r="C75" s="19" t="s">
        <v>19</v>
      </c>
      <c r="D75" s="23">
        <v>6.16</v>
      </c>
      <c r="E75" s="20">
        <v>0.05</v>
      </c>
      <c r="F75" s="21">
        <v>300</v>
      </c>
      <c r="G75" s="21">
        <f t="shared" si="6"/>
        <v>1848</v>
      </c>
      <c r="H75" s="21">
        <f t="shared" si="7"/>
        <v>92.4</v>
      </c>
      <c r="I75" s="22">
        <f t="shared" si="8"/>
        <v>18.48</v>
      </c>
      <c r="J75" s="22">
        <f t="shared" si="9"/>
        <v>41.58</v>
      </c>
      <c r="K75" s="22">
        <f t="shared" si="10"/>
        <v>18.48</v>
      </c>
      <c r="L75" s="21">
        <v>0</v>
      </c>
      <c r="M75" s="22">
        <f t="shared" si="11"/>
        <v>13.86</v>
      </c>
    </row>
    <row r="76" ht="14.25" spans="1:13">
      <c r="A76" s="17">
        <v>72</v>
      </c>
      <c r="B76" s="23" t="s">
        <v>90</v>
      </c>
      <c r="C76" s="19" t="s">
        <v>19</v>
      </c>
      <c r="D76" s="23">
        <v>6.11</v>
      </c>
      <c r="E76" s="20">
        <v>0.05</v>
      </c>
      <c r="F76" s="21">
        <v>300</v>
      </c>
      <c r="G76" s="21">
        <f t="shared" si="6"/>
        <v>1833</v>
      </c>
      <c r="H76" s="21">
        <f t="shared" si="7"/>
        <v>91.65</v>
      </c>
      <c r="I76" s="22">
        <f t="shared" si="8"/>
        <v>18.33</v>
      </c>
      <c r="J76" s="22">
        <f t="shared" si="9"/>
        <v>41.2425</v>
      </c>
      <c r="K76" s="22">
        <f t="shared" si="10"/>
        <v>18.33</v>
      </c>
      <c r="L76" s="21">
        <v>0</v>
      </c>
      <c r="M76" s="22">
        <f t="shared" si="11"/>
        <v>13.7475</v>
      </c>
    </row>
    <row r="77" ht="14.25" spans="1:13">
      <c r="A77" s="17">
        <v>73</v>
      </c>
      <c r="B77" s="23" t="s">
        <v>91</v>
      </c>
      <c r="C77" s="19" t="s">
        <v>19</v>
      </c>
      <c r="D77" s="23">
        <v>6.07</v>
      </c>
      <c r="E77" s="20">
        <v>0.05</v>
      </c>
      <c r="F77" s="21">
        <v>300</v>
      </c>
      <c r="G77" s="21">
        <f t="shared" si="6"/>
        <v>1821</v>
      </c>
      <c r="H77" s="21">
        <f t="shared" si="7"/>
        <v>91.05</v>
      </c>
      <c r="I77" s="22">
        <f t="shared" si="8"/>
        <v>18.21</v>
      </c>
      <c r="J77" s="22">
        <f t="shared" si="9"/>
        <v>40.9725</v>
      </c>
      <c r="K77" s="22">
        <f t="shared" si="10"/>
        <v>18.21</v>
      </c>
      <c r="L77" s="21">
        <v>0</v>
      </c>
      <c r="M77" s="22">
        <f t="shared" si="11"/>
        <v>13.6575</v>
      </c>
    </row>
    <row r="78" ht="14.25" spans="1:13">
      <c r="A78" s="17">
        <v>74</v>
      </c>
      <c r="B78" s="23" t="s">
        <v>92</v>
      </c>
      <c r="C78" s="19" t="s">
        <v>19</v>
      </c>
      <c r="D78" s="23">
        <v>6.06</v>
      </c>
      <c r="E78" s="20">
        <v>0.05</v>
      </c>
      <c r="F78" s="21">
        <v>300</v>
      </c>
      <c r="G78" s="21">
        <f t="shared" si="6"/>
        <v>1818</v>
      </c>
      <c r="H78" s="21">
        <f t="shared" si="7"/>
        <v>90.9</v>
      </c>
      <c r="I78" s="22">
        <f t="shared" si="8"/>
        <v>18.18</v>
      </c>
      <c r="J78" s="22">
        <f t="shared" si="9"/>
        <v>40.905</v>
      </c>
      <c r="K78" s="22">
        <f t="shared" si="10"/>
        <v>18.18</v>
      </c>
      <c r="L78" s="21">
        <v>0</v>
      </c>
      <c r="M78" s="22">
        <f t="shared" si="11"/>
        <v>13.635</v>
      </c>
    </row>
    <row r="79" ht="14.25" spans="1:13">
      <c r="A79" s="17">
        <v>75</v>
      </c>
      <c r="B79" s="23" t="s">
        <v>93</v>
      </c>
      <c r="C79" s="19" t="s">
        <v>19</v>
      </c>
      <c r="D79" s="23">
        <v>6.02</v>
      </c>
      <c r="E79" s="20">
        <v>0.05</v>
      </c>
      <c r="F79" s="21">
        <v>300</v>
      </c>
      <c r="G79" s="21">
        <f t="shared" si="6"/>
        <v>1806</v>
      </c>
      <c r="H79" s="21">
        <f t="shared" si="7"/>
        <v>90.3</v>
      </c>
      <c r="I79" s="22">
        <f t="shared" si="8"/>
        <v>18.06</v>
      </c>
      <c r="J79" s="22">
        <f t="shared" si="9"/>
        <v>40.635</v>
      </c>
      <c r="K79" s="22">
        <f t="shared" si="10"/>
        <v>18.06</v>
      </c>
      <c r="L79" s="21">
        <v>0</v>
      </c>
      <c r="M79" s="22">
        <f t="shared" si="11"/>
        <v>13.545</v>
      </c>
    </row>
    <row r="80" ht="14.25" spans="1:13">
      <c r="A80" s="17">
        <v>76</v>
      </c>
      <c r="B80" s="23" t="s">
        <v>94</v>
      </c>
      <c r="C80" s="19" t="s">
        <v>19</v>
      </c>
      <c r="D80" s="23">
        <v>6</v>
      </c>
      <c r="E80" s="20">
        <v>0.05</v>
      </c>
      <c r="F80" s="21">
        <v>300</v>
      </c>
      <c r="G80" s="21">
        <f t="shared" si="6"/>
        <v>1800</v>
      </c>
      <c r="H80" s="21">
        <f t="shared" si="7"/>
        <v>90</v>
      </c>
      <c r="I80" s="22">
        <f t="shared" si="8"/>
        <v>18</v>
      </c>
      <c r="J80" s="22">
        <f t="shared" si="9"/>
        <v>40.5</v>
      </c>
      <c r="K80" s="22">
        <f t="shared" si="10"/>
        <v>18</v>
      </c>
      <c r="L80" s="21">
        <v>0</v>
      </c>
      <c r="M80" s="22">
        <f t="shared" si="11"/>
        <v>13.5</v>
      </c>
    </row>
    <row r="81" ht="14.25" spans="1:13">
      <c r="A81" s="17">
        <v>77</v>
      </c>
      <c r="B81" s="23" t="s">
        <v>95</v>
      </c>
      <c r="C81" s="19" t="s">
        <v>19</v>
      </c>
      <c r="D81" s="23">
        <v>5.92</v>
      </c>
      <c r="E81" s="20">
        <v>0.05</v>
      </c>
      <c r="F81" s="21">
        <v>300</v>
      </c>
      <c r="G81" s="21">
        <f t="shared" si="6"/>
        <v>1776</v>
      </c>
      <c r="H81" s="21">
        <f t="shared" si="7"/>
        <v>88.8</v>
      </c>
      <c r="I81" s="22">
        <f t="shared" si="8"/>
        <v>17.76</v>
      </c>
      <c r="J81" s="22">
        <f t="shared" si="9"/>
        <v>39.96</v>
      </c>
      <c r="K81" s="22">
        <f t="shared" si="10"/>
        <v>17.76</v>
      </c>
      <c r="L81" s="21">
        <v>0</v>
      </c>
      <c r="M81" s="22">
        <f t="shared" si="11"/>
        <v>13.32</v>
      </c>
    </row>
    <row r="82" ht="14.25" spans="1:13">
      <c r="A82" s="17">
        <v>78</v>
      </c>
      <c r="B82" s="23" t="s">
        <v>96</v>
      </c>
      <c r="C82" s="19" t="s">
        <v>19</v>
      </c>
      <c r="D82" s="23">
        <v>5.92</v>
      </c>
      <c r="E82" s="20">
        <v>0.05</v>
      </c>
      <c r="F82" s="21">
        <v>300</v>
      </c>
      <c r="G82" s="21">
        <f t="shared" si="6"/>
        <v>1776</v>
      </c>
      <c r="H82" s="21">
        <f t="shared" si="7"/>
        <v>88.8</v>
      </c>
      <c r="I82" s="22">
        <f t="shared" si="8"/>
        <v>17.76</v>
      </c>
      <c r="J82" s="22">
        <f t="shared" si="9"/>
        <v>39.96</v>
      </c>
      <c r="K82" s="22">
        <f t="shared" si="10"/>
        <v>17.76</v>
      </c>
      <c r="L82" s="21">
        <v>0</v>
      </c>
      <c r="M82" s="22">
        <f t="shared" si="11"/>
        <v>13.32</v>
      </c>
    </row>
    <row r="83" ht="14.25" spans="1:13">
      <c r="A83" s="17">
        <v>79</v>
      </c>
      <c r="B83" s="23" t="s">
        <v>97</v>
      </c>
      <c r="C83" s="19" t="s">
        <v>19</v>
      </c>
      <c r="D83" s="23">
        <v>5.89</v>
      </c>
      <c r="E83" s="20">
        <v>0.05</v>
      </c>
      <c r="F83" s="21">
        <v>300</v>
      </c>
      <c r="G83" s="21">
        <f t="shared" si="6"/>
        <v>1767</v>
      </c>
      <c r="H83" s="21">
        <f t="shared" si="7"/>
        <v>88.35</v>
      </c>
      <c r="I83" s="22">
        <f t="shared" si="8"/>
        <v>17.67</v>
      </c>
      <c r="J83" s="22">
        <f t="shared" si="9"/>
        <v>39.7575</v>
      </c>
      <c r="K83" s="22">
        <f t="shared" si="10"/>
        <v>17.67</v>
      </c>
      <c r="L83" s="21">
        <v>0</v>
      </c>
      <c r="M83" s="22">
        <f t="shared" si="11"/>
        <v>13.2525</v>
      </c>
    </row>
    <row r="84" ht="14.25" spans="1:13">
      <c r="A84" s="17">
        <v>80</v>
      </c>
      <c r="B84" s="23" t="s">
        <v>98</v>
      </c>
      <c r="C84" s="19" t="s">
        <v>19</v>
      </c>
      <c r="D84" s="23">
        <v>5.84</v>
      </c>
      <c r="E84" s="20">
        <v>0.05</v>
      </c>
      <c r="F84" s="21">
        <v>300</v>
      </c>
      <c r="G84" s="21">
        <f t="shared" si="6"/>
        <v>1752</v>
      </c>
      <c r="H84" s="21">
        <f t="shared" si="7"/>
        <v>87.6</v>
      </c>
      <c r="I84" s="22">
        <f t="shared" si="8"/>
        <v>17.52</v>
      </c>
      <c r="J84" s="22">
        <f t="shared" si="9"/>
        <v>39.42</v>
      </c>
      <c r="K84" s="22">
        <f t="shared" si="10"/>
        <v>17.52</v>
      </c>
      <c r="L84" s="21">
        <v>0</v>
      </c>
      <c r="M84" s="22">
        <f t="shared" si="11"/>
        <v>13.14</v>
      </c>
    </row>
    <row r="85" ht="14.25" spans="1:13">
      <c r="A85" s="17">
        <v>81</v>
      </c>
      <c r="B85" s="23" t="s">
        <v>99</v>
      </c>
      <c r="C85" s="19" t="s">
        <v>19</v>
      </c>
      <c r="D85" s="23">
        <v>5.77</v>
      </c>
      <c r="E85" s="20">
        <v>0.05</v>
      </c>
      <c r="F85" s="21">
        <v>300</v>
      </c>
      <c r="G85" s="21">
        <f t="shared" si="6"/>
        <v>1731</v>
      </c>
      <c r="H85" s="21">
        <f t="shared" si="7"/>
        <v>86.55</v>
      </c>
      <c r="I85" s="22">
        <f t="shared" si="8"/>
        <v>17.31</v>
      </c>
      <c r="J85" s="22">
        <f t="shared" si="9"/>
        <v>38.9475</v>
      </c>
      <c r="K85" s="22">
        <f t="shared" si="10"/>
        <v>17.31</v>
      </c>
      <c r="L85" s="21">
        <v>0</v>
      </c>
      <c r="M85" s="22">
        <f t="shared" si="11"/>
        <v>12.9825</v>
      </c>
    </row>
    <row r="86" ht="14.25" spans="1:13">
      <c r="A86" s="17">
        <v>82</v>
      </c>
      <c r="B86" s="23" t="s">
        <v>100</v>
      </c>
      <c r="C86" s="19" t="s">
        <v>19</v>
      </c>
      <c r="D86" s="23">
        <v>5.75</v>
      </c>
      <c r="E86" s="20">
        <v>0.05</v>
      </c>
      <c r="F86" s="21">
        <v>300</v>
      </c>
      <c r="G86" s="21">
        <f t="shared" si="6"/>
        <v>1725</v>
      </c>
      <c r="H86" s="21">
        <f t="shared" si="7"/>
        <v>86.25</v>
      </c>
      <c r="I86" s="22">
        <f t="shared" si="8"/>
        <v>17.25</v>
      </c>
      <c r="J86" s="22">
        <f t="shared" si="9"/>
        <v>38.8125</v>
      </c>
      <c r="K86" s="22">
        <f t="shared" si="10"/>
        <v>17.25</v>
      </c>
      <c r="L86" s="21">
        <v>0</v>
      </c>
      <c r="M86" s="22">
        <f t="shared" si="11"/>
        <v>12.9375</v>
      </c>
    </row>
    <row r="87" ht="14.25" spans="1:13">
      <c r="A87" s="17">
        <v>83</v>
      </c>
      <c r="B87" s="23" t="s">
        <v>101</v>
      </c>
      <c r="C87" s="19" t="s">
        <v>19</v>
      </c>
      <c r="D87" s="23">
        <v>5.6</v>
      </c>
      <c r="E87" s="20">
        <v>0.05</v>
      </c>
      <c r="F87" s="21">
        <v>300</v>
      </c>
      <c r="G87" s="21">
        <f t="shared" si="6"/>
        <v>1680</v>
      </c>
      <c r="H87" s="21">
        <f t="shared" si="7"/>
        <v>84</v>
      </c>
      <c r="I87" s="22">
        <f t="shared" si="8"/>
        <v>16.8</v>
      </c>
      <c r="J87" s="22">
        <f t="shared" si="9"/>
        <v>37.8</v>
      </c>
      <c r="K87" s="22">
        <f t="shared" si="10"/>
        <v>16.8</v>
      </c>
      <c r="L87" s="21">
        <v>0</v>
      </c>
      <c r="M87" s="22">
        <f t="shared" si="11"/>
        <v>12.6</v>
      </c>
    </row>
    <row r="88" ht="14.25" spans="1:13">
      <c r="A88" s="17">
        <v>84</v>
      </c>
      <c r="B88" s="23" t="s">
        <v>102</v>
      </c>
      <c r="C88" s="19" t="s">
        <v>19</v>
      </c>
      <c r="D88" s="23">
        <v>5.55</v>
      </c>
      <c r="E88" s="20">
        <v>0.05</v>
      </c>
      <c r="F88" s="21">
        <v>300</v>
      </c>
      <c r="G88" s="21">
        <f t="shared" si="6"/>
        <v>1665</v>
      </c>
      <c r="H88" s="21">
        <f t="shared" si="7"/>
        <v>83.25</v>
      </c>
      <c r="I88" s="22">
        <f t="shared" si="8"/>
        <v>16.65</v>
      </c>
      <c r="J88" s="22">
        <f t="shared" si="9"/>
        <v>37.4625</v>
      </c>
      <c r="K88" s="22">
        <f t="shared" si="10"/>
        <v>16.65</v>
      </c>
      <c r="L88" s="21">
        <v>0</v>
      </c>
      <c r="M88" s="22">
        <f t="shared" si="11"/>
        <v>12.4875</v>
      </c>
    </row>
    <row r="89" ht="14.25" spans="1:13">
      <c r="A89" s="17">
        <v>85</v>
      </c>
      <c r="B89" s="23" t="s">
        <v>103</v>
      </c>
      <c r="C89" s="19" t="s">
        <v>19</v>
      </c>
      <c r="D89" s="23">
        <v>5.5</v>
      </c>
      <c r="E89" s="20">
        <v>0.05</v>
      </c>
      <c r="F89" s="21">
        <v>300</v>
      </c>
      <c r="G89" s="21">
        <f t="shared" si="6"/>
        <v>1650</v>
      </c>
      <c r="H89" s="21">
        <f t="shared" si="7"/>
        <v>82.5</v>
      </c>
      <c r="I89" s="22">
        <f t="shared" si="8"/>
        <v>16.5</v>
      </c>
      <c r="J89" s="22">
        <f t="shared" si="9"/>
        <v>37.125</v>
      </c>
      <c r="K89" s="22">
        <f t="shared" si="10"/>
        <v>16.5</v>
      </c>
      <c r="L89" s="21">
        <v>0</v>
      </c>
      <c r="M89" s="22">
        <f t="shared" si="11"/>
        <v>12.375</v>
      </c>
    </row>
    <row r="90" ht="14.25" spans="1:13">
      <c r="A90" s="17">
        <v>86</v>
      </c>
      <c r="B90" s="23" t="s">
        <v>104</v>
      </c>
      <c r="C90" s="19" t="s">
        <v>19</v>
      </c>
      <c r="D90" s="23">
        <v>5.29</v>
      </c>
      <c r="E90" s="20">
        <v>0.05</v>
      </c>
      <c r="F90" s="21">
        <v>300</v>
      </c>
      <c r="G90" s="21">
        <f t="shared" si="6"/>
        <v>1587</v>
      </c>
      <c r="H90" s="21">
        <f t="shared" si="7"/>
        <v>79.35</v>
      </c>
      <c r="I90" s="22">
        <f t="shared" si="8"/>
        <v>15.87</v>
      </c>
      <c r="J90" s="22">
        <f t="shared" si="9"/>
        <v>35.7075</v>
      </c>
      <c r="K90" s="22">
        <f t="shared" si="10"/>
        <v>15.87</v>
      </c>
      <c r="L90" s="21">
        <v>0</v>
      </c>
      <c r="M90" s="22">
        <f t="shared" si="11"/>
        <v>11.9025</v>
      </c>
    </row>
    <row r="91" ht="14.25" spans="1:13">
      <c r="A91" s="17">
        <v>87</v>
      </c>
      <c r="B91" s="23" t="s">
        <v>105</v>
      </c>
      <c r="C91" s="19" t="s">
        <v>19</v>
      </c>
      <c r="D91" s="23">
        <v>5.16</v>
      </c>
      <c r="E91" s="20">
        <v>0.05</v>
      </c>
      <c r="F91" s="21">
        <v>300</v>
      </c>
      <c r="G91" s="21">
        <f t="shared" si="6"/>
        <v>1548</v>
      </c>
      <c r="H91" s="21">
        <f t="shared" si="7"/>
        <v>77.4</v>
      </c>
      <c r="I91" s="22">
        <f t="shared" si="8"/>
        <v>15.48</v>
      </c>
      <c r="J91" s="22">
        <f t="shared" si="9"/>
        <v>34.83</v>
      </c>
      <c r="K91" s="22">
        <f t="shared" si="10"/>
        <v>15.48</v>
      </c>
      <c r="L91" s="21">
        <v>0</v>
      </c>
      <c r="M91" s="22">
        <f t="shared" si="11"/>
        <v>11.61</v>
      </c>
    </row>
    <row r="92" ht="14.25" spans="1:13">
      <c r="A92" s="17">
        <v>88</v>
      </c>
      <c r="B92" s="23" t="s">
        <v>106</v>
      </c>
      <c r="C92" s="19" t="s">
        <v>19</v>
      </c>
      <c r="D92" s="23">
        <v>5.07</v>
      </c>
      <c r="E92" s="20">
        <v>0.05</v>
      </c>
      <c r="F92" s="21">
        <v>300</v>
      </c>
      <c r="G92" s="21">
        <f t="shared" si="6"/>
        <v>1521</v>
      </c>
      <c r="H92" s="21">
        <f t="shared" si="7"/>
        <v>76.05</v>
      </c>
      <c r="I92" s="22">
        <f t="shared" si="8"/>
        <v>15.21</v>
      </c>
      <c r="J92" s="22">
        <f t="shared" si="9"/>
        <v>34.2225</v>
      </c>
      <c r="K92" s="22">
        <f t="shared" si="10"/>
        <v>15.21</v>
      </c>
      <c r="L92" s="21">
        <v>0</v>
      </c>
      <c r="M92" s="22">
        <f t="shared" si="11"/>
        <v>11.4075</v>
      </c>
    </row>
    <row r="93" ht="14.25" spans="1:13">
      <c r="A93" s="17">
        <v>89</v>
      </c>
      <c r="B93" s="23" t="s">
        <v>107</v>
      </c>
      <c r="C93" s="19" t="s">
        <v>19</v>
      </c>
      <c r="D93" s="23">
        <v>5.02</v>
      </c>
      <c r="E93" s="20">
        <v>0.05</v>
      </c>
      <c r="F93" s="21">
        <v>300</v>
      </c>
      <c r="G93" s="21">
        <f t="shared" si="6"/>
        <v>1506</v>
      </c>
      <c r="H93" s="21">
        <f t="shared" si="7"/>
        <v>75.3</v>
      </c>
      <c r="I93" s="22">
        <f t="shared" si="8"/>
        <v>15.06</v>
      </c>
      <c r="J93" s="22">
        <f t="shared" si="9"/>
        <v>33.885</v>
      </c>
      <c r="K93" s="22">
        <f t="shared" si="10"/>
        <v>15.06</v>
      </c>
      <c r="L93" s="21">
        <v>0</v>
      </c>
      <c r="M93" s="22">
        <f t="shared" si="11"/>
        <v>11.295</v>
      </c>
    </row>
    <row r="94" ht="14.25" spans="1:13">
      <c r="A94" s="17">
        <v>90</v>
      </c>
      <c r="B94" s="23" t="s">
        <v>108</v>
      </c>
      <c r="C94" s="19" t="s">
        <v>19</v>
      </c>
      <c r="D94" s="23">
        <v>4.98</v>
      </c>
      <c r="E94" s="20">
        <v>0.05</v>
      </c>
      <c r="F94" s="21">
        <v>300</v>
      </c>
      <c r="G94" s="21">
        <f t="shared" si="6"/>
        <v>1494</v>
      </c>
      <c r="H94" s="21">
        <f t="shared" si="7"/>
        <v>74.7</v>
      </c>
      <c r="I94" s="22">
        <f t="shared" si="8"/>
        <v>14.94</v>
      </c>
      <c r="J94" s="22">
        <f t="shared" si="9"/>
        <v>33.615</v>
      </c>
      <c r="K94" s="22">
        <f t="shared" si="10"/>
        <v>14.94</v>
      </c>
      <c r="L94" s="21">
        <v>0</v>
      </c>
      <c r="M94" s="22">
        <f t="shared" si="11"/>
        <v>11.205</v>
      </c>
    </row>
    <row r="95" ht="14.25" spans="1:13">
      <c r="A95" s="17">
        <v>91</v>
      </c>
      <c r="B95" s="23" t="s">
        <v>109</v>
      </c>
      <c r="C95" s="19" t="s">
        <v>19</v>
      </c>
      <c r="D95" s="23">
        <v>4.98</v>
      </c>
      <c r="E95" s="20">
        <v>0.05</v>
      </c>
      <c r="F95" s="21">
        <v>300</v>
      </c>
      <c r="G95" s="21">
        <f t="shared" si="6"/>
        <v>1494</v>
      </c>
      <c r="H95" s="21">
        <f t="shared" si="7"/>
        <v>74.7</v>
      </c>
      <c r="I95" s="22">
        <f t="shared" si="8"/>
        <v>14.94</v>
      </c>
      <c r="J95" s="22">
        <f t="shared" si="9"/>
        <v>33.615</v>
      </c>
      <c r="K95" s="22">
        <f t="shared" si="10"/>
        <v>14.94</v>
      </c>
      <c r="L95" s="21">
        <v>0</v>
      </c>
      <c r="M95" s="22">
        <f t="shared" si="11"/>
        <v>11.205</v>
      </c>
    </row>
    <row r="96" ht="14.25" spans="1:13">
      <c r="A96" s="17">
        <v>92</v>
      </c>
      <c r="B96" s="23" t="s">
        <v>110</v>
      </c>
      <c r="C96" s="19" t="s">
        <v>19</v>
      </c>
      <c r="D96" s="23">
        <v>4.96</v>
      </c>
      <c r="E96" s="20">
        <v>0.05</v>
      </c>
      <c r="F96" s="21">
        <v>300</v>
      </c>
      <c r="G96" s="21">
        <f t="shared" si="6"/>
        <v>1488</v>
      </c>
      <c r="H96" s="21">
        <f t="shared" si="7"/>
        <v>74.4</v>
      </c>
      <c r="I96" s="22">
        <f t="shared" si="8"/>
        <v>14.88</v>
      </c>
      <c r="J96" s="22">
        <f t="shared" si="9"/>
        <v>33.48</v>
      </c>
      <c r="K96" s="22">
        <f t="shared" si="10"/>
        <v>14.88</v>
      </c>
      <c r="L96" s="21">
        <v>0</v>
      </c>
      <c r="M96" s="22">
        <f t="shared" si="11"/>
        <v>11.16</v>
      </c>
    </row>
    <row r="97" ht="14.25" spans="1:13">
      <c r="A97" s="17">
        <v>93</v>
      </c>
      <c r="B97" s="23" t="s">
        <v>111</v>
      </c>
      <c r="C97" s="19" t="s">
        <v>19</v>
      </c>
      <c r="D97" s="23">
        <v>4.92</v>
      </c>
      <c r="E97" s="20">
        <v>0.05</v>
      </c>
      <c r="F97" s="21">
        <v>300</v>
      </c>
      <c r="G97" s="21">
        <f t="shared" si="6"/>
        <v>1476</v>
      </c>
      <c r="H97" s="21">
        <f t="shared" si="7"/>
        <v>73.8</v>
      </c>
      <c r="I97" s="22">
        <f t="shared" si="8"/>
        <v>14.76</v>
      </c>
      <c r="J97" s="22">
        <f t="shared" si="9"/>
        <v>33.21</v>
      </c>
      <c r="K97" s="22">
        <f t="shared" si="10"/>
        <v>14.76</v>
      </c>
      <c r="L97" s="21">
        <v>0</v>
      </c>
      <c r="M97" s="22">
        <f t="shared" si="11"/>
        <v>11.07</v>
      </c>
    </row>
    <row r="98" ht="14.25" spans="1:13">
      <c r="A98" s="17">
        <v>94</v>
      </c>
      <c r="B98" s="23" t="s">
        <v>112</v>
      </c>
      <c r="C98" s="19" t="s">
        <v>19</v>
      </c>
      <c r="D98" s="23">
        <v>4.9</v>
      </c>
      <c r="E98" s="20">
        <v>0.05</v>
      </c>
      <c r="F98" s="21">
        <v>300</v>
      </c>
      <c r="G98" s="21">
        <f t="shared" si="6"/>
        <v>1470</v>
      </c>
      <c r="H98" s="21">
        <f t="shared" si="7"/>
        <v>73.5</v>
      </c>
      <c r="I98" s="22">
        <f t="shared" si="8"/>
        <v>14.7</v>
      </c>
      <c r="J98" s="22">
        <f t="shared" si="9"/>
        <v>33.075</v>
      </c>
      <c r="K98" s="22">
        <f t="shared" si="10"/>
        <v>14.7</v>
      </c>
      <c r="L98" s="21">
        <v>0</v>
      </c>
      <c r="M98" s="22">
        <f t="shared" si="11"/>
        <v>11.025</v>
      </c>
    </row>
    <row r="99" ht="14.25" spans="1:13">
      <c r="A99" s="17">
        <v>95</v>
      </c>
      <c r="B99" s="23" t="s">
        <v>113</v>
      </c>
      <c r="C99" s="19" t="s">
        <v>19</v>
      </c>
      <c r="D99" s="23">
        <v>4.82</v>
      </c>
      <c r="E99" s="20">
        <v>0.05</v>
      </c>
      <c r="F99" s="21">
        <v>300</v>
      </c>
      <c r="G99" s="21">
        <f t="shared" si="6"/>
        <v>1446</v>
      </c>
      <c r="H99" s="21">
        <f t="shared" si="7"/>
        <v>72.3</v>
      </c>
      <c r="I99" s="22">
        <f t="shared" si="8"/>
        <v>14.46</v>
      </c>
      <c r="J99" s="22">
        <f t="shared" si="9"/>
        <v>32.535</v>
      </c>
      <c r="K99" s="22">
        <f t="shared" si="10"/>
        <v>14.46</v>
      </c>
      <c r="L99" s="21">
        <v>0</v>
      </c>
      <c r="M99" s="22">
        <f t="shared" si="11"/>
        <v>10.845</v>
      </c>
    </row>
    <row r="100" ht="14.25" spans="1:13">
      <c r="A100" s="17">
        <v>96</v>
      </c>
      <c r="B100" s="23" t="s">
        <v>114</v>
      </c>
      <c r="C100" s="19" t="s">
        <v>19</v>
      </c>
      <c r="D100" s="23">
        <v>4.76</v>
      </c>
      <c r="E100" s="20">
        <v>0.05</v>
      </c>
      <c r="F100" s="21">
        <v>300</v>
      </c>
      <c r="G100" s="21">
        <f t="shared" si="6"/>
        <v>1428</v>
      </c>
      <c r="H100" s="21">
        <f t="shared" si="7"/>
        <v>71.4</v>
      </c>
      <c r="I100" s="22">
        <f t="shared" si="8"/>
        <v>14.28</v>
      </c>
      <c r="J100" s="22">
        <f t="shared" si="9"/>
        <v>32.13</v>
      </c>
      <c r="K100" s="22">
        <f t="shared" si="10"/>
        <v>14.28</v>
      </c>
      <c r="L100" s="21">
        <v>0</v>
      </c>
      <c r="M100" s="22">
        <f t="shared" si="11"/>
        <v>10.71</v>
      </c>
    </row>
    <row r="101" ht="14.25" spans="1:13">
      <c r="A101" s="17">
        <v>97</v>
      </c>
      <c r="B101" s="23" t="s">
        <v>115</v>
      </c>
      <c r="C101" s="19" t="s">
        <v>19</v>
      </c>
      <c r="D101" s="23">
        <v>4.72</v>
      </c>
      <c r="E101" s="20">
        <v>0.05</v>
      </c>
      <c r="F101" s="21">
        <v>300</v>
      </c>
      <c r="G101" s="21">
        <f t="shared" si="6"/>
        <v>1416</v>
      </c>
      <c r="H101" s="21">
        <f t="shared" si="7"/>
        <v>70.8</v>
      </c>
      <c r="I101" s="22">
        <f t="shared" si="8"/>
        <v>14.16</v>
      </c>
      <c r="J101" s="22">
        <f t="shared" si="9"/>
        <v>31.86</v>
      </c>
      <c r="K101" s="22">
        <f t="shared" si="10"/>
        <v>14.16</v>
      </c>
      <c r="L101" s="21">
        <v>0</v>
      </c>
      <c r="M101" s="22">
        <f t="shared" si="11"/>
        <v>10.62</v>
      </c>
    </row>
    <row r="102" ht="14.25" spans="1:13">
      <c r="A102" s="17">
        <v>98</v>
      </c>
      <c r="B102" s="23" t="s">
        <v>116</v>
      </c>
      <c r="C102" s="19" t="s">
        <v>19</v>
      </c>
      <c r="D102" s="23">
        <v>4.66</v>
      </c>
      <c r="E102" s="20">
        <v>0.05</v>
      </c>
      <c r="F102" s="21">
        <v>300</v>
      </c>
      <c r="G102" s="21">
        <f t="shared" si="6"/>
        <v>1398</v>
      </c>
      <c r="H102" s="21">
        <f t="shared" si="7"/>
        <v>69.9</v>
      </c>
      <c r="I102" s="22">
        <f t="shared" si="8"/>
        <v>13.98</v>
      </c>
      <c r="J102" s="22">
        <f t="shared" si="9"/>
        <v>31.455</v>
      </c>
      <c r="K102" s="22">
        <f t="shared" si="10"/>
        <v>13.98</v>
      </c>
      <c r="L102" s="21">
        <v>0</v>
      </c>
      <c r="M102" s="22">
        <f t="shared" si="11"/>
        <v>10.485</v>
      </c>
    </row>
    <row r="103" ht="14.25" spans="1:13">
      <c r="A103" s="17">
        <v>99</v>
      </c>
      <c r="B103" s="23" t="s">
        <v>117</v>
      </c>
      <c r="C103" s="19" t="s">
        <v>19</v>
      </c>
      <c r="D103" s="23">
        <v>4.66</v>
      </c>
      <c r="E103" s="20">
        <v>0.05</v>
      </c>
      <c r="F103" s="21">
        <v>300</v>
      </c>
      <c r="G103" s="21">
        <f t="shared" si="6"/>
        <v>1398</v>
      </c>
      <c r="H103" s="21">
        <f t="shared" si="7"/>
        <v>69.9</v>
      </c>
      <c r="I103" s="22">
        <f t="shared" si="8"/>
        <v>13.98</v>
      </c>
      <c r="J103" s="22">
        <f t="shared" si="9"/>
        <v>31.455</v>
      </c>
      <c r="K103" s="22">
        <f t="shared" si="10"/>
        <v>13.98</v>
      </c>
      <c r="L103" s="21">
        <v>0</v>
      </c>
      <c r="M103" s="22">
        <f t="shared" si="11"/>
        <v>10.485</v>
      </c>
    </row>
    <row r="104" ht="14.25" spans="1:13">
      <c r="A104" s="17">
        <v>100</v>
      </c>
      <c r="B104" s="23" t="s">
        <v>118</v>
      </c>
      <c r="C104" s="19" t="s">
        <v>19</v>
      </c>
      <c r="D104" s="23">
        <v>4.6</v>
      </c>
      <c r="E104" s="20">
        <v>0.05</v>
      </c>
      <c r="F104" s="21">
        <v>300</v>
      </c>
      <c r="G104" s="21">
        <f t="shared" si="6"/>
        <v>1380</v>
      </c>
      <c r="H104" s="21">
        <f t="shared" si="7"/>
        <v>69</v>
      </c>
      <c r="I104" s="22">
        <f t="shared" si="8"/>
        <v>13.8</v>
      </c>
      <c r="J104" s="22">
        <f t="shared" si="9"/>
        <v>31.05</v>
      </c>
      <c r="K104" s="22">
        <f t="shared" si="10"/>
        <v>13.8</v>
      </c>
      <c r="L104" s="21">
        <v>0</v>
      </c>
      <c r="M104" s="22">
        <f t="shared" si="11"/>
        <v>10.35</v>
      </c>
    </row>
    <row r="105" ht="14.25" spans="1:13">
      <c r="A105" s="17">
        <v>101</v>
      </c>
      <c r="B105" s="23" t="s">
        <v>119</v>
      </c>
      <c r="C105" s="19" t="s">
        <v>19</v>
      </c>
      <c r="D105" s="23">
        <v>4.58</v>
      </c>
      <c r="E105" s="20">
        <v>0.05</v>
      </c>
      <c r="F105" s="21">
        <v>300</v>
      </c>
      <c r="G105" s="21">
        <f t="shared" si="6"/>
        <v>1374</v>
      </c>
      <c r="H105" s="21">
        <f t="shared" si="7"/>
        <v>68.7</v>
      </c>
      <c r="I105" s="22">
        <f t="shared" si="8"/>
        <v>13.74</v>
      </c>
      <c r="J105" s="22">
        <f t="shared" si="9"/>
        <v>30.915</v>
      </c>
      <c r="K105" s="22">
        <f t="shared" si="10"/>
        <v>13.74</v>
      </c>
      <c r="L105" s="21">
        <v>0</v>
      </c>
      <c r="M105" s="22">
        <f t="shared" si="11"/>
        <v>10.305</v>
      </c>
    </row>
    <row r="106" ht="14.25" spans="1:13">
      <c r="A106" s="17">
        <v>102</v>
      </c>
      <c r="B106" s="23" t="s">
        <v>120</v>
      </c>
      <c r="C106" s="19" t="s">
        <v>19</v>
      </c>
      <c r="D106" s="23">
        <v>4.53</v>
      </c>
      <c r="E106" s="20">
        <v>0.05</v>
      </c>
      <c r="F106" s="21">
        <v>300</v>
      </c>
      <c r="G106" s="21">
        <f t="shared" si="6"/>
        <v>1359</v>
      </c>
      <c r="H106" s="21">
        <f t="shared" si="7"/>
        <v>67.95</v>
      </c>
      <c r="I106" s="22">
        <f t="shared" si="8"/>
        <v>13.59</v>
      </c>
      <c r="J106" s="22">
        <f t="shared" si="9"/>
        <v>30.5775</v>
      </c>
      <c r="K106" s="22">
        <f t="shared" si="10"/>
        <v>13.59</v>
      </c>
      <c r="L106" s="21">
        <v>0</v>
      </c>
      <c r="M106" s="22">
        <f t="shared" si="11"/>
        <v>10.1925</v>
      </c>
    </row>
    <row r="107" ht="14.25" spans="1:13">
      <c r="A107" s="17">
        <v>103</v>
      </c>
      <c r="B107" s="23" t="s">
        <v>121</v>
      </c>
      <c r="C107" s="19" t="s">
        <v>19</v>
      </c>
      <c r="D107" s="23">
        <v>4.5</v>
      </c>
      <c r="E107" s="20">
        <v>0.05</v>
      </c>
      <c r="F107" s="21">
        <v>300</v>
      </c>
      <c r="G107" s="21">
        <f t="shared" si="6"/>
        <v>1350</v>
      </c>
      <c r="H107" s="21">
        <f t="shared" si="7"/>
        <v>67.5</v>
      </c>
      <c r="I107" s="22">
        <f t="shared" si="8"/>
        <v>13.5</v>
      </c>
      <c r="J107" s="22">
        <f t="shared" si="9"/>
        <v>30.375</v>
      </c>
      <c r="K107" s="22">
        <f t="shared" si="10"/>
        <v>13.5</v>
      </c>
      <c r="L107" s="21">
        <v>0</v>
      </c>
      <c r="M107" s="22">
        <f t="shared" si="11"/>
        <v>10.125</v>
      </c>
    </row>
    <row r="108" ht="14.25" spans="1:13">
      <c r="A108" s="17">
        <v>104</v>
      </c>
      <c r="B108" s="23" t="s">
        <v>122</v>
      </c>
      <c r="C108" s="19" t="s">
        <v>19</v>
      </c>
      <c r="D108" s="23">
        <v>4.42</v>
      </c>
      <c r="E108" s="20">
        <v>0.05</v>
      </c>
      <c r="F108" s="21">
        <v>300</v>
      </c>
      <c r="G108" s="21">
        <f t="shared" si="6"/>
        <v>1326</v>
      </c>
      <c r="H108" s="21">
        <f t="shared" si="7"/>
        <v>66.3</v>
      </c>
      <c r="I108" s="22">
        <f t="shared" si="8"/>
        <v>13.26</v>
      </c>
      <c r="J108" s="22">
        <f t="shared" si="9"/>
        <v>29.835</v>
      </c>
      <c r="K108" s="22">
        <f t="shared" si="10"/>
        <v>13.26</v>
      </c>
      <c r="L108" s="21">
        <v>0</v>
      </c>
      <c r="M108" s="22">
        <f t="shared" si="11"/>
        <v>9.945</v>
      </c>
    </row>
    <row r="109" ht="14.25" spans="1:13">
      <c r="A109" s="17">
        <v>105</v>
      </c>
      <c r="B109" s="23" t="s">
        <v>123</v>
      </c>
      <c r="C109" s="19" t="s">
        <v>19</v>
      </c>
      <c r="D109" s="23">
        <v>4.39</v>
      </c>
      <c r="E109" s="20">
        <v>0.05</v>
      </c>
      <c r="F109" s="21">
        <v>300</v>
      </c>
      <c r="G109" s="21">
        <f t="shared" si="6"/>
        <v>1317</v>
      </c>
      <c r="H109" s="21">
        <f t="shared" si="7"/>
        <v>65.85</v>
      </c>
      <c r="I109" s="22">
        <f t="shared" si="8"/>
        <v>13.17</v>
      </c>
      <c r="J109" s="22">
        <f t="shared" si="9"/>
        <v>29.6325</v>
      </c>
      <c r="K109" s="22">
        <f t="shared" si="10"/>
        <v>13.17</v>
      </c>
      <c r="L109" s="21">
        <v>0</v>
      </c>
      <c r="M109" s="22">
        <f t="shared" si="11"/>
        <v>9.8775</v>
      </c>
    </row>
    <row r="110" ht="14.25" spans="1:13">
      <c r="A110" s="17">
        <v>106</v>
      </c>
      <c r="B110" s="23" t="s">
        <v>124</v>
      </c>
      <c r="C110" s="19" t="s">
        <v>19</v>
      </c>
      <c r="D110" s="23">
        <v>4.34</v>
      </c>
      <c r="E110" s="20">
        <v>0.05</v>
      </c>
      <c r="F110" s="21">
        <v>300</v>
      </c>
      <c r="G110" s="21">
        <f t="shared" si="6"/>
        <v>1302</v>
      </c>
      <c r="H110" s="21">
        <f t="shared" si="7"/>
        <v>65.1</v>
      </c>
      <c r="I110" s="22">
        <f t="shared" si="8"/>
        <v>13.02</v>
      </c>
      <c r="J110" s="22">
        <f t="shared" si="9"/>
        <v>29.295</v>
      </c>
      <c r="K110" s="22">
        <f t="shared" si="10"/>
        <v>13.02</v>
      </c>
      <c r="L110" s="21">
        <v>0</v>
      </c>
      <c r="M110" s="22">
        <f t="shared" si="11"/>
        <v>9.765</v>
      </c>
    </row>
    <row r="111" ht="14.25" spans="1:13">
      <c r="A111" s="17">
        <v>107</v>
      </c>
      <c r="B111" s="23" t="s">
        <v>125</v>
      </c>
      <c r="C111" s="19" t="s">
        <v>19</v>
      </c>
      <c r="D111" s="23">
        <v>4.34</v>
      </c>
      <c r="E111" s="20">
        <v>0.05</v>
      </c>
      <c r="F111" s="21">
        <v>300</v>
      </c>
      <c r="G111" s="21">
        <f t="shared" si="6"/>
        <v>1302</v>
      </c>
      <c r="H111" s="21">
        <f t="shared" si="7"/>
        <v>65.1</v>
      </c>
      <c r="I111" s="22">
        <f t="shared" si="8"/>
        <v>13.02</v>
      </c>
      <c r="J111" s="22">
        <f t="shared" si="9"/>
        <v>29.295</v>
      </c>
      <c r="K111" s="22">
        <f t="shared" si="10"/>
        <v>13.02</v>
      </c>
      <c r="L111" s="21">
        <v>0</v>
      </c>
      <c r="M111" s="22">
        <f t="shared" si="11"/>
        <v>9.765</v>
      </c>
    </row>
    <row r="112" ht="14.25" spans="1:13">
      <c r="A112" s="17">
        <v>108</v>
      </c>
      <c r="B112" s="23" t="s">
        <v>126</v>
      </c>
      <c r="C112" s="19" t="s">
        <v>19</v>
      </c>
      <c r="D112" s="23">
        <v>4.31</v>
      </c>
      <c r="E112" s="20">
        <v>0.05</v>
      </c>
      <c r="F112" s="21">
        <v>300</v>
      </c>
      <c r="G112" s="21">
        <f t="shared" si="6"/>
        <v>1293</v>
      </c>
      <c r="H112" s="21">
        <f t="shared" si="7"/>
        <v>64.65</v>
      </c>
      <c r="I112" s="22">
        <f t="shared" si="8"/>
        <v>12.93</v>
      </c>
      <c r="J112" s="22">
        <f t="shared" si="9"/>
        <v>29.0925</v>
      </c>
      <c r="K112" s="22">
        <f t="shared" si="10"/>
        <v>12.93</v>
      </c>
      <c r="L112" s="21">
        <v>0</v>
      </c>
      <c r="M112" s="22">
        <f t="shared" si="11"/>
        <v>9.6975</v>
      </c>
    </row>
    <row r="113" ht="14.25" spans="1:13">
      <c r="A113" s="17">
        <v>109</v>
      </c>
      <c r="B113" s="23" t="s">
        <v>127</v>
      </c>
      <c r="C113" s="19" t="s">
        <v>19</v>
      </c>
      <c r="D113" s="23">
        <v>4.3</v>
      </c>
      <c r="E113" s="20">
        <v>0.05</v>
      </c>
      <c r="F113" s="21">
        <v>300</v>
      </c>
      <c r="G113" s="21">
        <f t="shared" si="6"/>
        <v>1290</v>
      </c>
      <c r="H113" s="21">
        <f t="shared" si="7"/>
        <v>64.5</v>
      </c>
      <c r="I113" s="22">
        <f t="shared" si="8"/>
        <v>12.9</v>
      </c>
      <c r="J113" s="22">
        <f t="shared" si="9"/>
        <v>29.025</v>
      </c>
      <c r="K113" s="22">
        <f t="shared" si="10"/>
        <v>12.9</v>
      </c>
      <c r="L113" s="21">
        <v>0</v>
      </c>
      <c r="M113" s="22">
        <f t="shared" si="11"/>
        <v>9.675</v>
      </c>
    </row>
    <row r="114" ht="14.25" spans="1:13">
      <c r="A114" s="17">
        <v>110</v>
      </c>
      <c r="B114" s="23" t="s">
        <v>128</v>
      </c>
      <c r="C114" s="19" t="s">
        <v>19</v>
      </c>
      <c r="D114" s="23">
        <v>4.2</v>
      </c>
      <c r="E114" s="20">
        <v>0.05</v>
      </c>
      <c r="F114" s="21">
        <v>300</v>
      </c>
      <c r="G114" s="21">
        <f t="shared" si="6"/>
        <v>1260</v>
      </c>
      <c r="H114" s="21">
        <f t="shared" si="7"/>
        <v>63</v>
      </c>
      <c r="I114" s="22">
        <f t="shared" si="8"/>
        <v>12.6</v>
      </c>
      <c r="J114" s="22">
        <f t="shared" si="9"/>
        <v>28.35</v>
      </c>
      <c r="K114" s="22">
        <f t="shared" si="10"/>
        <v>12.6</v>
      </c>
      <c r="L114" s="21">
        <v>0</v>
      </c>
      <c r="M114" s="22">
        <f t="shared" si="11"/>
        <v>9.45</v>
      </c>
    </row>
    <row r="115" ht="14.25" spans="1:13">
      <c r="A115" s="17">
        <v>111</v>
      </c>
      <c r="B115" s="23" t="s">
        <v>129</v>
      </c>
      <c r="C115" s="19" t="s">
        <v>19</v>
      </c>
      <c r="D115" s="23">
        <v>4.16</v>
      </c>
      <c r="E115" s="20">
        <v>0.05</v>
      </c>
      <c r="F115" s="21">
        <v>300</v>
      </c>
      <c r="G115" s="21">
        <f t="shared" si="6"/>
        <v>1248</v>
      </c>
      <c r="H115" s="21">
        <f t="shared" si="7"/>
        <v>62.4</v>
      </c>
      <c r="I115" s="22">
        <f t="shared" si="8"/>
        <v>12.48</v>
      </c>
      <c r="J115" s="22">
        <f t="shared" si="9"/>
        <v>28.08</v>
      </c>
      <c r="K115" s="22">
        <f t="shared" si="10"/>
        <v>12.48</v>
      </c>
      <c r="L115" s="21">
        <v>0</v>
      </c>
      <c r="M115" s="22">
        <f t="shared" si="11"/>
        <v>9.36</v>
      </c>
    </row>
    <row r="116" ht="14.25" spans="1:13">
      <c r="A116" s="17">
        <v>112</v>
      </c>
      <c r="B116" s="23" t="s">
        <v>130</v>
      </c>
      <c r="C116" s="19" t="s">
        <v>19</v>
      </c>
      <c r="D116" s="23">
        <v>4.15</v>
      </c>
      <c r="E116" s="20">
        <v>0.05</v>
      </c>
      <c r="F116" s="21">
        <v>300</v>
      </c>
      <c r="G116" s="21">
        <f t="shared" si="6"/>
        <v>1245</v>
      </c>
      <c r="H116" s="21">
        <f t="shared" si="7"/>
        <v>62.25</v>
      </c>
      <c r="I116" s="22">
        <f t="shared" si="8"/>
        <v>12.45</v>
      </c>
      <c r="J116" s="22">
        <f t="shared" si="9"/>
        <v>28.0125</v>
      </c>
      <c r="K116" s="22">
        <f t="shared" si="10"/>
        <v>12.45</v>
      </c>
      <c r="L116" s="21">
        <v>0</v>
      </c>
      <c r="M116" s="22">
        <f t="shared" si="11"/>
        <v>9.3375</v>
      </c>
    </row>
    <row r="117" ht="14.25" spans="1:13">
      <c r="A117" s="17">
        <v>113</v>
      </c>
      <c r="B117" s="23" t="s">
        <v>131</v>
      </c>
      <c r="C117" s="19" t="s">
        <v>19</v>
      </c>
      <c r="D117" s="23">
        <v>4.11</v>
      </c>
      <c r="E117" s="20">
        <v>0.05</v>
      </c>
      <c r="F117" s="21">
        <v>300</v>
      </c>
      <c r="G117" s="21">
        <f t="shared" si="6"/>
        <v>1233</v>
      </c>
      <c r="H117" s="21">
        <f t="shared" si="7"/>
        <v>61.65</v>
      </c>
      <c r="I117" s="22">
        <f t="shared" si="8"/>
        <v>12.33</v>
      </c>
      <c r="J117" s="22">
        <f t="shared" si="9"/>
        <v>27.7425</v>
      </c>
      <c r="K117" s="22">
        <f t="shared" si="10"/>
        <v>12.33</v>
      </c>
      <c r="L117" s="21">
        <v>0</v>
      </c>
      <c r="M117" s="22">
        <f t="shared" si="11"/>
        <v>9.2475</v>
      </c>
    </row>
    <row r="118" ht="14.25" spans="1:13">
      <c r="A118" s="17">
        <v>114</v>
      </c>
      <c r="B118" s="23" t="s">
        <v>132</v>
      </c>
      <c r="C118" s="19" t="s">
        <v>19</v>
      </c>
      <c r="D118" s="23">
        <v>4.11</v>
      </c>
      <c r="E118" s="20">
        <v>0.05</v>
      </c>
      <c r="F118" s="21">
        <v>300</v>
      </c>
      <c r="G118" s="21">
        <f t="shared" si="6"/>
        <v>1233</v>
      </c>
      <c r="H118" s="21">
        <f t="shared" si="7"/>
        <v>61.65</v>
      </c>
      <c r="I118" s="22">
        <f t="shared" si="8"/>
        <v>12.33</v>
      </c>
      <c r="J118" s="22">
        <f t="shared" si="9"/>
        <v>27.7425</v>
      </c>
      <c r="K118" s="22">
        <f t="shared" si="10"/>
        <v>12.33</v>
      </c>
      <c r="L118" s="21">
        <v>0</v>
      </c>
      <c r="M118" s="22">
        <f t="shared" si="11"/>
        <v>9.2475</v>
      </c>
    </row>
    <row r="119" ht="14.25" spans="1:13">
      <c r="A119" s="17">
        <v>115</v>
      </c>
      <c r="B119" s="23" t="s">
        <v>133</v>
      </c>
      <c r="C119" s="19" t="s">
        <v>19</v>
      </c>
      <c r="D119" s="23">
        <v>4.1</v>
      </c>
      <c r="E119" s="20">
        <v>0.05</v>
      </c>
      <c r="F119" s="21">
        <v>300</v>
      </c>
      <c r="G119" s="21">
        <f t="shared" si="6"/>
        <v>1230</v>
      </c>
      <c r="H119" s="21">
        <f t="shared" si="7"/>
        <v>61.5</v>
      </c>
      <c r="I119" s="22">
        <f t="shared" si="8"/>
        <v>12.3</v>
      </c>
      <c r="J119" s="22">
        <f t="shared" si="9"/>
        <v>27.675</v>
      </c>
      <c r="K119" s="22">
        <f t="shared" si="10"/>
        <v>12.3</v>
      </c>
      <c r="L119" s="21">
        <v>0</v>
      </c>
      <c r="M119" s="22">
        <f t="shared" si="11"/>
        <v>9.225</v>
      </c>
    </row>
    <row r="120" ht="14.25" spans="1:13">
      <c r="A120" s="17">
        <v>116</v>
      </c>
      <c r="B120" s="23" t="s">
        <v>134</v>
      </c>
      <c r="C120" s="19" t="s">
        <v>19</v>
      </c>
      <c r="D120" s="23">
        <v>4.08</v>
      </c>
      <c r="E120" s="20">
        <v>0.05</v>
      </c>
      <c r="F120" s="21">
        <v>300</v>
      </c>
      <c r="G120" s="21">
        <f t="shared" si="6"/>
        <v>1224</v>
      </c>
      <c r="H120" s="21">
        <f t="shared" si="7"/>
        <v>61.2</v>
      </c>
      <c r="I120" s="22">
        <f t="shared" si="8"/>
        <v>12.24</v>
      </c>
      <c r="J120" s="22">
        <f t="shared" si="9"/>
        <v>27.54</v>
      </c>
      <c r="K120" s="22">
        <f t="shared" si="10"/>
        <v>12.24</v>
      </c>
      <c r="L120" s="21">
        <v>0</v>
      </c>
      <c r="M120" s="22">
        <f t="shared" si="11"/>
        <v>9.18</v>
      </c>
    </row>
    <row r="121" ht="14.25" spans="1:13">
      <c r="A121" s="17">
        <v>117</v>
      </c>
      <c r="B121" s="23" t="s">
        <v>135</v>
      </c>
      <c r="C121" s="19" t="s">
        <v>19</v>
      </c>
      <c r="D121" s="23">
        <v>4.05</v>
      </c>
      <c r="E121" s="20">
        <v>0.05</v>
      </c>
      <c r="F121" s="21">
        <v>300</v>
      </c>
      <c r="G121" s="21">
        <f t="shared" si="6"/>
        <v>1215</v>
      </c>
      <c r="H121" s="21">
        <f t="shared" si="7"/>
        <v>60.75</v>
      </c>
      <c r="I121" s="22">
        <f t="shared" si="8"/>
        <v>12.15</v>
      </c>
      <c r="J121" s="22">
        <f t="shared" si="9"/>
        <v>27.3375</v>
      </c>
      <c r="K121" s="22">
        <f t="shared" si="10"/>
        <v>12.15</v>
      </c>
      <c r="L121" s="21">
        <v>0</v>
      </c>
      <c r="M121" s="22">
        <f t="shared" si="11"/>
        <v>9.1125</v>
      </c>
    </row>
    <row r="122" ht="14.25" spans="1:13">
      <c r="A122" s="17">
        <v>118</v>
      </c>
      <c r="B122" s="23" t="s">
        <v>136</v>
      </c>
      <c r="C122" s="19" t="s">
        <v>19</v>
      </c>
      <c r="D122" s="23">
        <v>4.01</v>
      </c>
      <c r="E122" s="20">
        <v>0.05</v>
      </c>
      <c r="F122" s="21">
        <v>300</v>
      </c>
      <c r="G122" s="21">
        <f t="shared" si="6"/>
        <v>1203</v>
      </c>
      <c r="H122" s="21">
        <f t="shared" si="7"/>
        <v>60.15</v>
      </c>
      <c r="I122" s="22">
        <f t="shared" si="8"/>
        <v>12.03</v>
      </c>
      <c r="J122" s="22">
        <f t="shared" si="9"/>
        <v>27.0675</v>
      </c>
      <c r="K122" s="22">
        <f t="shared" si="10"/>
        <v>12.03</v>
      </c>
      <c r="L122" s="21">
        <v>0</v>
      </c>
      <c r="M122" s="22">
        <f t="shared" si="11"/>
        <v>9.0225</v>
      </c>
    </row>
    <row r="123" ht="14.25" spans="1:13">
      <c r="A123" s="17">
        <v>119</v>
      </c>
      <c r="B123" s="23" t="s">
        <v>137</v>
      </c>
      <c r="C123" s="19" t="s">
        <v>19</v>
      </c>
      <c r="D123" s="23">
        <v>3.94</v>
      </c>
      <c r="E123" s="20">
        <v>0.05</v>
      </c>
      <c r="F123" s="21">
        <v>300</v>
      </c>
      <c r="G123" s="21">
        <f t="shared" si="6"/>
        <v>1182</v>
      </c>
      <c r="H123" s="21">
        <f t="shared" si="7"/>
        <v>59.1</v>
      </c>
      <c r="I123" s="22">
        <f t="shared" si="8"/>
        <v>11.82</v>
      </c>
      <c r="J123" s="22">
        <f t="shared" si="9"/>
        <v>26.595</v>
      </c>
      <c r="K123" s="22">
        <f t="shared" si="10"/>
        <v>11.82</v>
      </c>
      <c r="L123" s="21">
        <v>0</v>
      </c>
      <c r="M123" s="22">
        <f t="shared" si="11"/>
        <v>8.865</v>
      </c>
    </row>
    <row r="124" ht="14.25" spans="1:13">
      <c r="A124" s="17">
        <v>120</v>
      </c>
      <c r="B124" s="23" t="s">
        <v>138</v>
      </c>
      <c r="C124" s="19" t="s">
        <v>19</v>
      </c>
      <c r="D124" s="23">
        <v>3.84</v>
      </c>
      <c r="E124" s="20">
        <v>0.05</v>
      </c>
      <c r="F124" s="21">
        <v>300</v>
      </c>
      <c r="G124" s="21">
        <f t="shared" si="6"/>
        <v>1152</v>
      </c>
      <c r="H124" s="21">
        <f t="shared" si="7"/>
        <v>57.6</v>
      </c>
      <c r="I124" s="22">
        <f t="shared" si="8"/>
        <v>11.52</v>
      </c>
      <c r="J124" s="22">
        <f t="shared" si="9"/>
        <v>25.92</v>
      </c>
      <c r="K124" s="22">
        <f t="shared" si="10"/>
        <v>11.52</v>
      </c>
      <c r="L124" s="21">
        <v>0</v>
      </c>
      <c r="M124" s="22">
        <f t="shared" si="11"/>
        <v>8.64</v>
      </c>
    </row>
    <row r="125" ht="14.25" spans="1:13">
      <c r="A125" s="17">
        <v>121</v>
      </c>
      <c r="B125" s="23" t="s">
        <v>139</v>
      </c>
      <c r="C125" s="19" t="s">
        <v>19</v>
      </c>
      <c r="D125" s="23">
        <v>3.84</v>
      </c>
      <c r="E125" s="20">
        <v>0.05</v>
      </c>
      <c r="F125" s="21">
        <v>300</v>
      </c>
      <c r="G125" s="21">
        <f t="shared" si="6"/>
        <v>1152</v>
      </c>
      <c r="H125" s="21">
        <f t="shared" si="7"/>
        <v>57.6</v>
      </c>
      <c r="I125" s="22">
        <f t="shared" si="8"/>
        <v>11.52</v>
      </c>
      <c r="J125" s="22">
        <f t="shared" si="9"/>
        <v>25.92</v>
      </c>
      <c r="K125" s="22">
        <f t="shared" si="10"/>
        <v>11.52</v>
      </c>
      <c r="L125" s="21">
        <v>0</v>
      </c>
      <c r="M125" s="22">
        <f t="shared" si="11"/>
        <v>8.64</v>
      </c>
    </row>
    <row r="126" ht="14.25" spans="1:13">
      <c r="A126" s="17">
        <v>122</v>
      </c>
      <c r="B126" s="23" t="s">
        <v>140</v>
      </c>
      <c r="C126" s="19" t="s">
        <v>19</v>
      </c>
      <c r="D126" s="23">
        <v>3.83</v>
      </c>
      <c r="E126" s="20">
        <v>0.05</v>
      </c>
      <c r="F126" s="21">
        <v>300</v>
      </c>
      <c r="G126" s="21">
        <f t="shared" si="6"/>
        <v>1149</v>
      </c>
      <c r="H126" s="21">
        <f t="shared" si="7"/>
        <v>57.45</v>
      </c>
      <c r="I126" s="22">
        <f t="shared" si="8"/>
        <v>11.49</v>
      </c>
      <c r="J126" s="22">
        <f t="shared" si="9"/>
        <v>25.8525</v>
      </c>
      <c r="K126" s="22">
        <f t="shared" si="10"/>
        <v>11.49</v>
      </c>
      <c r="L126" s="21">
        <v>0</v>
      </c>
      <c r="M126" s="22">
        <f t="shared" si="11"/>
        <v>8.6175</v>
      </c>
    </row>
    <row r="127" ht="14.25" spans="1:13">
      <c r="A127" s="17">
        <v>123</v>
      </c>
      <c r="B127" s="23" t="s">
        <v>141</v>
      </c>
      <c r="C127" s="19" t="s">
        <v>19</v>
      </c>
      <c r="D127" s="23">
        <v>3.8</v>
      </c>
      <c r="E127" s="20">
        <v>0.05</v>
      </c>
      <c r="F127" s="21">
        <v>300</v>
      </c>
      <c r="G127" s="21">
        <f t="shared" si="6"/>
        <v>1140</v>
      </c>
      <c r="H127" s="21">
        <f t="shared" si="7"/>
        <v>57</v>
      </c>
      <c r="I127" s="22">
        <f t="shared" si="8"/>
        <v>11.4</v>
      </c>
      <c r="J127" s="22">
        <f t="shared" si="9"/>
        <v>25.65</v>
      </c>
      <c r="K127" s="22">
        <f t="shared" si="10"/>
        <v>11.4</v>
      </c>
      <c r="L127" s="21">
        <v>0</v>
      </c>
      <c r="M127" s="22">
        <f t="shared" si="11"/>
        <v>8.55</v>
      </c>
    </row>
    <row r="128" ht="14.25" spans="1:13">
      <c r="A128" s="17">
        <v>124</v>
      </c>
      <c r="B128" s="23" t="s">
        <v>142</v>
      </c>
      <c r="C128" s="19" t="s">
        <v>19</v>
      </c>
      <c r="D128" s="23">
        <v>3.78</v>
      </c>
      <c r="E128" s="20">
        <v>0.05</v>
      </c>
      <c r="F128" s="21">
        <v>300</v>
      </c>
      <c r="G128" s="21">
        <f t="shared" si="6"/>
        <v>1134</v>
      </c>
      <c r="H128" s="21">
        <f t="shared" si="7"/>
        <v>56.7</v>
      </c>
      <c r="I128" s="22">
        <f t="shared" si="8"/>
        <v>11.34</v>
      </c>
      <c r="J128" s="22">
        <f t="shared" si="9"/>
        <v>25.515</v>
      </c>
      <c r="K128" s="22">
        <f t="shared" si="10"/>
        <v>11.34</v>
      </c>
      <c r="L128" s="21">
        <v>0</v>
      </c>
      <c r="M128" s="22">
        <f t="shared" si="11"/>
        <v>8.505</v>
      </c>
    </row>
    <row r="129" ht="14.25" spans="1:13">
      <c r="A129" s="17">
        <v>125</v>
      </c>
      <c r="B129" s="23" t="s">
        <v>143</v>
      </c>
      <c r="C129" s="19" t="s">
        <v>19</v>
      </c>
      <c r="D129" s="23">
        <v>3.74</v>
      </c>
      <c r="E129" s="20">
        <v>0.05</v>
      </c>
      <c r="F129" s="21">
        <v>300</v>
      </c>
      <c r="G129" s="21">
        <f t="shared" si="6"/>
        <v>1122</v>
      </c>
      <c r="H129" s="21">
        <f t="shared" si="7"/>
        <v>56.1</v>
      </c>
      <c r="I129" s="22">
        <f t="shared" si="8"/>
        <v>11.22</v>
      </c>
      <c r="J129" s="22">
        <f t="shared" si="9"/>
        <v>25.245</v>
      </c>
      <c r="K129" s="22">
        <f t="shared" si="10"/>
        <v>11.22</v>
      </c>
      <c r="L129" s="21">
        <v>0</v>
      </c>
      <c r="M129" s="22">
        <f t="shared" si="11"/>
        <v>8.415</v>
      </c>
    </row>
    <row r="130" ht="14.25" spans="1:13">
      <c r="A130" s="17">
        <v>126</v>
      </c>
      <c r="B130" s="23" t="s">
        <v>144</v>
      </c>
      <c r="C130" s="19" t="s">
        <v>19</v>
      </c>
      <c r="D130" s="23">
        <v>3.74</v>
      </c>
      <c r="E130" s="20">
        <v>0.05</v>
      </c>
      <c r="F130" s="21">
        <v>300</v>
      </c>
      <c r="G130" s="21">
        <f t="shared" si="6"/>
        <v>1122</v>
      </c>
      <c r="H130" s="21">
        <f t="shared" si="7"/>
        <v>56.1</v>
      </c>
      <c r="I130" s="22">
        <f t="shared" si="8"/>
        <v>11.22</v>
      </c>
      <c r="J130" s="22">
        <f t="shared" si="9"/>
        <v>25.245</v>
      </c>
      <c r="K130" s="22">
        <f t="shared" si="10"/>
        <v>11.22</v>
      </c>
      <c r="L130" s="21">
        <v>0</v>
      </c>
      <c r="M130" s="22">
        <f t="shared" si="11"/>
        <v>8.415</v>
      </c>
    </row>
    <row r="131" ht="14.25" spans="1:13">
      <c r="A131" s="17">
        <v>127</v>
      </c>
      <c r="B131" s="23" t="s">
        <v>145</v>
      </c>
      <c r="C131" s="19" t="s">
        <v>19</v>
      </c>
      <c r="D131" s="23">
        <v>3.74</v>
      </c>
      <c r="E131" s="20">
        <v>0.05</v>
      </c>
      <c r="F131" s="21">
        <v>300</v>
      </c>
      <c r="G131" s="21">
        <f t="shared" si="6"/>
        <v>1122</v>
      </c>
      <c r="H131" s="21">
        <f t="shared" si="7"/>
        <v>56.1</v>
      </c>
      <c r="I131" s="22">
        <f t="shared" si="8"/>
        <v>11.22</v>
      </c>
      <c r="J131" s="22">
        <f t="shared" si="9"/>
        <v>25.245</v>
      </c>
      <c r="K131" s="22">
        <f t="shared" si="10"/>
        <v>11.22</v>
      </c>
      <c r="L131" s="21">
        <v>0</v>
      </c>
      <c r="M131" s="22">
        <f t="shared" si="11"/>
        <v>8.415</v>
      </c>
    </row>
    <row r="132" ht="14.25" spans="1:13">
      <c r="A132" s="17">
        <v>128</v>
      </c>
      <c r="B132" s="23" t="s">
        <v>146</v>
      </c>
      <c r="C132" s="19" t="s">
        <v>19</v>
      </c>
      <c r="D132" s="23">
        <v>3.68</v>
      </c>
      <c r="E132" s="20">
        <v>0.05</v>
      </c>
      <c r="F132" s="21">
        <v>300</v>
      </c>
      <c r="G132" s="21">
        <f t="shared" si="6"/>
        <v>1104</v>
      </c>
      <c r="H132" s="21">
        <f t="shared" si="7"/>
        <v>55.2</v>
      </c>
      <c r="I132" s="22">
        <f t="shared" si="8"/>
        <v>11.04</v>
      </c>
      <c r="J132" s="22">
        <f t="shared" si="9"/>
        <v>24.84</v>
      </c>
      <c r="K132" s="22">
        <f t="shared" si="10"/>
        <v>11.04</v>
      </c>
      <c r="L132" s="21">
        <v>0</v>
      </c>
      <c r="M132" s="22">
        <f t="shared" si="11"/>
        <v>8.28</v>
      </c>
    </row>
    <row r="133" ht="14.25" spans="1:13">
      <c r="A133" s="17">
        <v>129</v>
      </c>
      <c r="B133" s="23" t="s">
        <v>147</v>
      </c>
      <c r="C133" s="19" t="s">
        <v>19</v>
      </c>
      <c r="D133" s="23">
        <v>3.68</v>
      </c>
      <c r="E133" s="20">
        <v>0.05</v>
      </c>
      <c r="F133" s="21">
        <v>300</v>
      </c>
      <c r="G133" s="21">
        <f t="shared" si="6"/>
        <v>1104</v>
      </c>
      <c r="H133" s="21">
        <f t="shared" si="7"/>
        <v>55.2</v>
      </c>
      <c r="I133" s="22">
        <f t="shared" si="8"/>
        <v>11.04</v>
      </c>
      <c r="J133" s="22">
        <f t="shared" si="9"/>
        <v>24.84</v>
      </c>
      <c r="K133" s="22">
        <f t="shared" si="10"/>
        <v>11.04</v>
      </c>
      <c r="L133" s="21">
        <v>0</v>
      </c>
      <c r="M133" s="22">
        <f t="shared" si="11"/>
        <v>8.28</v>
      </c>
    </row>
    <row r="134" ht="14.25" spans="1:13">
      <c r="A134" s="17">
        <v>130</v>
      </c>
      <c r="B134" s="23" t="s">
        <v>148</v>
      </c>
      <c r="C134" s="19" t="s">
        <v>19</v>
      </c>
      <c r="D134" s="23">
        <v>3.66</v>
      </c>
      <c r="E134" s="20">
        <v>0.05</v>
      </c>
      <c r="F134" s="21">
        <v>300</v>
      </c>
      <c r="G134" s="21">
        <f t="shared" ref="G134:G197" si="12">D134*F134</f>
        <v>1098</v>
      </c>
      <c r="H134" s="21">
        <f t="shared" ref="H134:H197" si="13">D134*15</f>
        <v>54.9</v>
      </c>
      <c r="I134" s="22">
        <f t="shared" ref="I134:I197" si="14">H134*0.2</f>
        <v>10.98</v>
      </c>
      <c r="J134" s="22">
        <f t="shared" ref="J134:J197" si="15">H134*0.45</f>
        <v>24.705</v>
      </c>
      <c r="K134" s="22">
        <f t="shared" ref="K134:K197" si="16">H134*0.2</f>
        <v>10.98</v>
      </c>
      <c r="L134" s="21">
        <v>0</v>
      </c>
      <c r="M134" s="22">
        <f t="shared" ref="M134:M197" si="17">H134*0.15</f>
        <v>8.235</v>
      </c>
    </row>
    <row r="135" ht="14.25" spans="1:13">
      <c r="A135" s="17">
        <v>131</v>
      </c>
      <c r="B135" s="23" t="s">
        <v>149</v>
      </c>
      <c r="C135" s="19" t="s">
        <v>19</v>
      </c>
      <c r="D135" s="23">
        <v>3.66</v>
      </c>
      <c r="E135" s="20">
        <v>0.05</v>
      </c>
      <c r="F135" s="21">
        <v>300</v>
      </c>
      <c r="G135" s="21">
        <f t="shared" si="12"/>
        <v>1098</v>
      </c>
      <c r="H135" s="21">
        <f t="shared" si="13"/>
        <v>54.9</v>
      </c>
      <c r="I135" s="22">
        <f t="shared" si="14"/>
        <v>10.98</v>
      </c>
      <c r="J135" s="22">
        <f t="shared" si="15"/>
        <v>24.705</v>
      </c>
      <c r="K135" s="22">
        <f t="shared" si="16"/>
        <v>10.98</v>
      </c>
      <c r="L135" s="21">
        <v>0</v>
      </c>
      <c r="M135" s="22">
        <f t="shared" si="17"/>
        <v>8.235</v>
      </c>
    </row>
    <row r="136" ht="14.25" spans="1:13">
      <c r="A136" s="17">
        <v>132</v>
      </c>
      <c r="B136" s="23" t="s">
        <v>150</v>
      </c>
      <c r="C136" s="19" t="s">
        <v>19</v>
      </c>
      <c r="D136" s="23">
        <v>3.62</v>
      </c>
      <c r="E136" s="20">
        <v>0.05</v>
      </c>
      <c r="F136" s="21">
        <v>300</v>
      </c>
      <c r="G136" s="21">
        <f t="shared" si="12"/>
        <v>1086</v>
      </c>
      <c r="H136" s="21">
        <f t="shared" si="13"/>
        <v>54.3</v>
      </c>
      <c r="I136" s="22">
        <f t="shared" si="14"/>
        <v>10.86</v>
      </c>
      <c r="J136" s="22">
        <f t="shared" si="15"/>
        <v>24.435</v>
      </c>
      <c r="K136" s="22">
        <f t="shared" si="16"/>
        <v>10.86</v>
      </c>
      <c r="L136" s="21">
        <v>0</v>
      </c>
      <c r="M136" s="22">
        <f t="shared" si="17"/>
        <v>8.145</v>
      </c>
    </row>
    <row r="137" ht="14.25" spans="1:13">
      <c r="A137" s="17">
        <v>133</v>
      </c>
      <c r="B137" s="23" t="s">
        <v>151</v>
      </c>
      <c r="C137" s="19" t="s">
        <v>19</v>
      </c>
      <c r="D137" s="23">
        <v>3.59</v>
      </c>
      <c r="E137" s="20">
        <v>0.05</v>
      </c>
      <c r="F137" s="21">
        <v>300</v>
      </c>
      <c r="G137" s="21">
        <f t="shared" si="12"/>
        <v>1077</v>
      </c>
      <c r="H137" s="21">
        <f t="shared" si="13"/>
        <v>53.85</v>
      </c>
      <c r="I137" s="22">
        <f t="shared" si="14"/>
        <v>10.77</v>
      </c>
      <c r="J137" s="22">
        <f t="shared" si="15"/>
        <v>24.2325</v>
      </c>
      <c r="K137" s="22">
        <f t="shared" si="16"/>
        <v>10.77</v>
      </c>
      <c r="L137" s="21">
        <v>0</v>
      </c>
      <c r="M137" s="22">
        <f t="shared" si="17"/>
        <v>8.0775</v>
      </c>
    </row>
    <row r="138" ht="14.25" spans="1:13">
      <c r="A138" s="17">
        <v>134</v>
      </c>
      <c r="B138" s="23" t="s">
        <v>152</v>
      </c>
      <c r="C138" s="19" t="s">
        <v>19</v>
      </c>
      <c r="D138" s="23">
        <v>3.56</v>
      </c>
      <c r="E138" s="20">
        <v>0.05</v>
      </c>
      <c r="F138" s="21">
        <v>300</v>
      </c>
      <c r="G138" s="21">
        <f t="shared" si="12"/>
        <v>1068</v>
      </c>
      <c r="H138" s="21">
        <f t="shared" si="13"/>
        <v>53.4</v>
      </c>
      <c r="I138" s="22">
        <f t="shared" si="14"/>
        <v>10.68</v>
      </c>
      <c r="J138" s="22">
        <f t="shared" si="15"/>
        <v>24.03</v>
      </c>
      <c r="K138" s="22">
        <f t="shared" si="16"/>
        <v>10.68</v>
      </c>
      <c r="L138" s="21">
        <v>0</v>
      </c>
      <c r="M138" s="22">
        <f t="shared" si="17"/>
        <v>8.01</v>
      </c>
    </row>
    <row r="139" ht="14.25" spans="1:13">
      <c r="A139" s="17">
        <v>135</v>
      </c>
      <c r="B139" s="23" t="s">
        <v>153</v>
      </c>
      <c r="C139" s="19" t="s">
        <v>19</v>
      </c>
      <c r="D139" s="23">
        <v>3.56</v>
      </c>
      <c r="E139" s="20">
        <v>0.05</v>
      </c>
      <c r="F139" s="21">
        <v>300</v>
      </c>
      <c r="G139" s="21">
        <f t="shared" si="12"/>
        <v>1068</v>
      </c>
      <c r="H139" s="21">
        <f t="shared" si="13"/>
        <v>53.4</v>
      </c>
      <c r="I139" s="22">
        <f t="shared" si="14"/>
        <v>10.68</v>
      </c>
      <c r="J139" s="22">
        <f t="shared" si="15"/>
        <v>24.03</v>
      </c>
      <c r="K139" s="22">
        <f t="shared" si="16"/>
        <v>10.68</v>
      </c>
      <c r="L139" s="21">
        <v>0</v>
      </c>
      <c r="M139" s="22">
        <f t="shared" si="17"/>
        <v>8.01</v>
      </c>
    </row>
    <row r="140" ht="14.25" spans="1:13">
      <c r="A140" s="17">
        <v>136</v>
      </c>
      <c r="B140" s="23" t="s">
        <v>154</v>
      </c>
      <c r="C140" s="19" t="s">
        <v>19</v>
      </c>
      <c r="D140" s="23">
        <v>3.53</v>
      </c>
      <c r="E140" s="20">
        <v>0.05</v>
      </c>
      <c r="F140" s="21">
        <v>300</v>
      </c>
      <c r="G140" s="21">
        <f t="shared" si="12"/>
        <v>1059</v>
      </c>
      <c r="H140" s="21">
        <f t="shared" si="13"/>
        <v>52.95</v>
      </c>
      <c r="I140" s="22">
        <f t="shared" si="14"/>
        <v>10.59</v>
      </c>
      <c r="J140" s="22">
        <f t="shared" si="15"/>
        <v>23.8275</v>
      </c>
      <c r="K140" s="22">
        <f t="shared" si="16"/>
        <v>10.59</v>
      </c>
      <c r="L140" s="21">
        <v>0</v>
      </c>
      <c r="M140" s="22">
        <f t="shared" si="17"/>
        <v>7.9425</v>
      </c>
    </row>
    <row r="141" ht="14.25" spans="1:13">
      <c r="A141" s="17">
        <v>137</v>
      </c>
      <c r="B141" s="23" t="s">
        <v>155</v>
      </c>
      <c r="C141" s="19" t="s">
        <v>19</v>
      </c>
      <c r="D141" s="23">
        <v>3.51</v>
      </c>
      <c r="E141" s="20">
        <v>0.05</v>
      </c>
      <c r="F141" s="21">
        <v>300</v>
      </c>
      <c r="G141" s="21">
        <f t="shared" si="12"/>
        <v>1053</v>
      </c>
      <c r="H141" s="21">
        <f t="shared" si="13"/>
        <v>52.65</v>
      </c>
      <c r="I141" s="22">
        <f t="shared" si="14"/>
        <v>10.53</v>
      </c>
      <c r="J141" s="22">
        <f t="shared" si="15"/>
        <v>23.6925</v>
      </c>
      <c r="K141" s="22">
        <f t="shared" si="16"/>
        <v>10.53</v>
      </c>
      <c r="L141" s="21">
        <v>0</v>
      </c>
      <c r="M141" s="22">
        <f t="shared" si="17"/>
        <v>7.8975</v>
      </c>
    </row>
    <row r="142" ht="14.25" spans="1:13">
      <c r="A142" s="17">
        <v>138</v>
      </c>
      <c r="B142" s="23" t="s">
        <v>156</v>
      </c>
      <c r="C142" s="19" t="s">
        <v>19</v>
      </c>
      <c r="D142" s="23">
        <v>3.49</v>
      </c>
      <c r="E142" s="20">
        <v>0.05</v>
      </c>
      <c r="F142" s="21">
        <v>300</v>
      </c>
      <c r="G142" s="21">
        <f t="shared" si="12"/>
        <v>1047</v>
      </c>
      <c r="H142" s="21">
        <f t="shared" si="13"/>
        <v>52.35</v>
      </c>
      <c r="I142" s="22">
        <f t="shared" si="14"/>
        <v>10.47</v>
      </c>
      <c r="J142" s="22">
        <f t="shared" si="15"/>
        <v>23.5575</v>
      </c>
      <c r="K142" s="22">
        <f t="shared" si="16"/>
        <v>10.47</v>
      </c>
      <c r="L142" s="21">
        <v>0</v>
      </c>
      <c r="M142" s="22">
        <f t="shared" si="17"/>
        <v>7.8525</v>
      </c>
    </row>
    <row r="143" ht="14.25" spans="1:13">
      <c r="A143" s="17">
        <v>139</v>
      </c>
      <c r="B143" s="23" t="s">
        <v>157</v>
      </c>
      <c r="C143" s="19" t="s">
        <v>19</v>
      </c>
      <c r="D143" s="23">
        <v>3.46</v>
      </c>
      <c r="E143" s="20">
        <v>0.05</v>
      </c>
      <c r="F143" s="21">
        <v>300</v>
      </c>
      <c r="G143" s="21">
        <f t="shared" si="12"/>
        <v>1038</v>
      </c>
      <c r="H143" s="21">
        <f t="shared" si="13"/>
        <v>51.9</v>
      </c>
      <c r="I143" s="22">
        <f t="shared" si="14"/>
        <v>10.38</v>
      </c>
      <c r="J143" s="22">
        <f t="shared" si="15"/>
        <v>23.355</v>
      </c>
      <c r="K143" s="22">
        <f t="shared" si="16"/>
        <v>10.38</v>
      </c>
      <c r="L143" s="21">
        <v>0</v>
      </c>
      <c r="M143" s="22">
        <f t="shared" si="17"/>
        <v>7.785</v>
      </c>
    </row>
    <row r="144" ht="14.25" spans="1:13">
      <c r="A144" s="17">
        <v>140</v>
      </c>
      <c r="B144" s="23" t="s">
        <v>158</v>
      </c>
      <c r="C144" s="19" t="s">
        <v>19</v>
      </c>
      <c r="D144" s="23">
        <v>3.41</v>
      </c>
      <c r="E144" s="20">
        <v>0.05</v>
      </c>
      <c r="F144" s="21">
        <v>300</v>
      </c>
      <c r="G144" s="21">
        <f t="shared" si="12"/>
        <v>1023</v>
      </c>
      <c r="H144" s="21">
        <f t="shared" si="13"/>
        <v>51.15</v>
      </c>
      <c r="I144" s="22">
        <f t="shared" si="14"/>
        <v>10.23</v>
      </c>
      <c r="J144" s="22">
        <f t="shared" si="15"/>
        <v>23.0175</v>
      </c>
      <c r="K144" s="22">
        <f t="shared" si="16"/>
        <v>10.23</v>
      </c>
      <c r="L144" s="21">
        <v>0</v>
      </c>
      <c r="M144" s="22">
        <f t="shared" si="17"/>
        <v>7.6725</v>
      </c>
    </row>
    <row r="145" ht="14.25" spans="1:13">
      <c r="A145" s="17">
        <v>141</v>
      </c>
      <c r="B145" s="23" t="s">
        <v>159</v>
      </c>
      <c r="C145" s="19" t="s">
        <v>19</v>
      </c>
      <c r="D145" s="23">
        <v>3.39</v>
      </c>
      <c r="E145" s="20">
        <v>0.05</v>
      </c>
      <c r="F145" s="21">
        <v>300</v>
      </c>
      <c r="G145" s="21">
        <f t="shared" si="12"/>
        <v>1017</v>
      </c>
      <c r="H145" s="21">
        <f t="shared" si="13"/>
        <v>50.85</v>
      </c>
      <c r="I145" s="22">
        <f t="shared" si="14"/>
        <v>10.17</v>
      </c>
      <c r="J145" s="22">
        <f t="shared" si="15"/>
        <v>22.8825</v>
      </c>
      <c r="K145" s="22">
        <f t="shared" si="16"/>
        <v>10.17</v>
      </c>
      <c r="L145" s="21">
        <v>0</v>
      </c>
      <c r="M145" s="22">
        <f t="shared" si="17"/>
        <v>7.6275</v>
      </c>
    </row>
    <row r="146" ht="14.25" spans="1:13">
      <c r="A146" s="17">
        <v>142</v>
      </c>
      <c r="B146" s="23" t="s">
        <v>160</v>
      </c>
      <c r="C146" s="19" t="s">
        <v>19</v>
      </c>
      <c r="D146" s="23">
        <v>3.37</v>
      </c>
      <c r="E146" s="20">
        <v>0.05</v>
      </c>
      <c r="F146" s="21">
        <v>300</v>
      </c>
      <c r="G146" s="21">
        <f t="shared" si="12"/>
        <v>1011</v>
      </c>
      <c r="H146" s="21">
        <f t="shared" si="13"/>
        <v>50.55</v>
      </c>
      <c r="I146" s="22">
        <f t="shared" si="14"/>
        <v>10.11</v>
      </c>
      <c r="J146" s="22">
        <f t="shared" si="15"/>
        <v>22.7475</v>
      </c>
      <c r="K146" s="22">
        <f t="shared" si="16"/>
        <v>10.11</v>
      </c>
      <c r="L146" s="21">
        <v>0</v>
      </c>
      <c r="M146" s="22">
        <f t="shared" si="17"/>
        <v>7.5825</v>
      </c>
    </row>
    <row r="147" ht="14.25" spans="1:13">
      <c r="A147" s="17">
        <v>143</v>
      </c>
      <c r="B147" s="23" t="s">
        <v>161</v>
      </c>
      <c r="C147" s="19" t="s">
        <v>19</v>
      </c>
      <c r="D147" s="23">
        <v>3.36</v>
      </c>
      <c r="E147" s="20">
        <v>0.05</v>
      </c>
      <c r="F147" s="21">
        <v>300</v>
      </c>
      <c r="G147" s="21">
        <f t="shared" si="12"/>
        <v>1008</v>
      </c>
      <c r="H147" s="21">
        <f t="shared" si="13"/>
        <v>50.4</v>
      </c>
      <c r="I147" s="22">
        <f t="shared" si="14"/>
        <v>10.08</v>
      </c>
      <c r="J147" s="22">
        <f t="shared" si="15"/>
        <v>22.68</v>
      </c>
      <c r="K147" s="22">
        <f t="shared" si="16"/>
        <v>10.08</v>
      </c>
      <c r="L147" s="21">
        <v>0</v>
      </c>
      <c r="M147" s="22">
        <f t="shared" si="17"/>
        <v>7.56</v>
      </c>
    </row>
    <row r="148" ht="14.25" spans="1:13">
      <c r="A148" s="17">
        <v>144</v>
      </c>
      <c r="B148" s="23" t="s">
        <v>162</v>
      </c>
      <c r="C148" s="19" t="s">
        <v>19</v>
      </c>
      <c r="D148" s="23">
        <v>3.29</v>
      </c>
      <c r="E148" s="20">
        <v>0.05</v>
      </c>
      <c r="F148" s="21">
        <v>300</v>
      </c>
      <c r="G148" s="21">
        <f t="shared" si="12"/>
        <v>987</v>
      </c>
      <c r="H148" s="21">
        <f t="shared" si="13"/>
        <v>49.35</v>
      </c>
      <c r="I148" s="22">
        <f t="shared" si="14"/>
        <v>9.87</v>
      </c>
      <c r="J148" s="22">
        <f t="shared" si="15"/>
        <v>22.2075</v>
      </c>
      <c r="K148" s="22">
        <f t="shared" si="16"/>
        <v>9.87</v>
      </c>
      <c r="L148" s="21">
        <v>0</v>
      </c>
      <c r="M148" s="22">
        <f t="shared" si="17"/>
        <v>7.4025</v>
      </c>
    </row>
    <row r="149" ht="14.25" spans="1:13">
      <c r="A149" s="17">
        <v>145</v>
      </c>
      <c r="B149" s="23" t="s">
        <v>163</v>
      </c>
      <c r="C149" s="19" t="s">
        <v>19</v>
      </c>
      <c r="D149" s="23">
        <v>3.23</v>
      </c>
      <c r="E149" s="20">
        <v>0.05</v>
      </c>
      <c r="F149" s="21">
        <v>300</v>
      </c>
      <c r="G149" s="21">
        <f t="shared" si="12"/>
        <v>969</v>
      </c>
      <c r="H149" s="21">
        <f t="shared" si="13"/>
        <v>48.45</v>
      </c>
      <c r="I149" s="22">
        <f t="shared" si="14"/>
        <v>9.69</v>
      </c>
      <c r="J149" s="22">
        <f t="shared" si="15"/>
        <v>21.8025</v>
      </c>
      <c r="K149" s="22">
        <f t="shared" si="16"/>
        <v>9.69</v>
      </c>
      <c r="L149" s="21">
        <v>0</v>
      </c>
      <c r="M149" s="22">
        <f t="shared" si="17"/>
        <v>7.2675</v>
      </c>
    </row>
    <row r="150" ht="14.25" spans="1:13">
      <c r="A150" s="17">
        <v>146</v>
      </c>
      <c r="B150" s="23" t="s">
        <v>164</v>
      </c>
      <c r="C150" s="19" t="s">
        <v>19</v>
      </c>
      <c r="D150" s="23">
        <v>3.23</v>
      </c>
      <c r="E150" s="20">
        <v>0.05</v>
      </c>
      <c r="F150" s="21">
        <v>300</v>
      </c>
      <c r="G150" s="21">
        <f t="shared" si="12"/>
        <v>969</v>
      </c>
      <c r="H150" s="21">
        <f t="shared" si="13"/>
        <v>48.45</v>
      </c>
      <c r="I150" s="22">
        <f t="shared" si="14"/>
        <v>9.69</v>
      </c>
      <c r="J150" s="22">
        <f t="shared" si="15"/>
        <v>21.8025</v>
      </c>
      <c r="K150" s="22">
        <f t="shared" si="16"/>
        <v>9.69</v>
      </c>
      <c r="L150" s="21">
        <v>0</v>
      </c>
      <c r="M150" s="22">
        <f t="shared" si="17"/>
        <v>7.2675</v>
      </c>
    </row>
    <row r="151" ht="14.25" spans="1:13">
      <c r="A151" s="17">
        <v>147</v>
      </c>
      <c r="B151" s="23" t="s">
        <v>165</v>
      </c>
      <c r="C151" s="19" t="s">
        <v>19</v>
      </c>
      <c r="D151" s="23">
        <v>3.2</v>
      </c>
      <c r="E151" s="20">
        <v>0.05</v>
      </c>
      <c r="F151" s="21">
        <v>300</v>
      </c>
      <c r="G151" s="21">
        <f t="shared" si="12"/>
        <v>960</v>
      </c>
      <c r="H151" s="21">
        <f t="shared" si="13"/>
        <v>48</v>
      </c>
      <c r="I151" s="22">
        <f t="shared" si="14"/>
        <v>9.6</v>
      </c>
      <c r="J151" s="22">
        <f t="shared" si="15"/>
        <v>21.6</v>
      </c>
      <c r="K151" s="22">
        <f t="shared" si="16"/>
        <v>9.6</v>
      </c>
      <c r="L151" s="21">
        <v>0</v>
      </c>
      <c r="M151" s="22">
        <f t="shared" si="17"/>
        <v>7.2</v>
      </c>
    </row>
    <row r="152" ht="14.25" spans="1:13">
      <c r="A152" s="17">
        <v>148</v>
      </c>
      <c r="B152" s="23" t="s">
        <v>166</v>
      </c>
      <c r="C152" s="19" t="s">
        <v>19</v>
      </c>
      <c r="D152" s="23">
        <v>3.17</v>
      </c>
      <c r="E152" s="20">
        <v>0.05</v>
      </c>
      <c r="F152" s="21">
        <v>300</v>
      </c>
      <c r="G152" s="21">
        <f t="shared" si="12"/>
        <v>951</v>
      </c>
      <c r="H152" s="21">
        <f t="shared" si="13"/>
        <v>47.55</v>
      </c>
      <c r="I152" s="22">
        <f t="shared" si="14"/>
        <v>9.51</v>
      </c>
      <c r="J152" s="22">
        <f t="shared" si="15"/>
        <v>21.3975</v>
      </c>
      <c r="K152" s="22">
        <f t="shared" si="16"/>
        <v>9.51</v>
      </c>
      <c r="L152" s="21">
        <v>0</v>
      </c>
      <c r="M152" s="22">
        <f t="shared" si="17"/>
        <v>7.1325</v>
      </c>
    </row>
    <row r="153" ht="14.25" spans="1:13">
      <c r="A153" s="17">
        <v>149</v>
      </c>
      <c r="B153" s="23" t="s">
        <v>167</v>
      </c>
      <c r="C153" s="19" t="s">
        <v>19</v>
      </c>
      <c r="D153" s="23">
        <v>3.13</v>
      </c>
      <c r="E153" s="20">
        <v>0.05</v>
      </c>
      <c r="F153" s="21">
        <v>300</v>
      </c>
      <c r="G153" s="21">
        <f t="shared" si="12"/>
        <v>939</v>
      </c>
      <c r="H153" s="21">
        <f t="shared" si="13"/>
        <v>46.95</v>
      </c>
      <c r="I153" s="22">
        <f t="shared" si="14"/>
        <v>9.39</v>
      </c>
      <c r="J153" s="22">
        <f t="shared" si="15"/>
        <v>21.1275</v>
      </c>
      <c r="K153" s="22">
        <f t="shared" si="16"/>
        <v>9.39</v>
      </c>
      <c r="L153" s="21">
        <v>0</v>
      </c>
      <c r="M153" s="22">
        <f t="shared" si="17"/>
        <v>7.0425</v>
      </c>
    </row>
    <row r="154" ht="14.25" spans="1:13">
      <c r="A154" s="17">
        <v>150</v>
      </c>
      <c r="B154" s="23" t="s">
        <v>168</v>
      </c>
      <c r="C154" s="19" t="s">
        <v>19</v>
      </c>
      <c r="D154" s="23">
        <v>3.13</v>
      </c>
      <c r="E154" s="20">
        <v>0.05</v>
      </c>
      <c r="F154" s="21">
        <v>300</v>
      </c>
      <c r="G154" s="21">
        <f t="shared" si="12"/>
        <v>939</v>
      </c>
      <c r="H154" s="21">
        <f t="shared" si="13"/>
        <v>46.95</v>
      </c>
      <c r="I154" s="22">
        <f t="shared" si="14"/>
        <v>9.39</v>
      </c>
      <c r="J154" s="22">
        <f t="shared" si="15"/>
        <v>21.1275</v>
      </c>
      <c r="K154" s="22">
        <f t="shared" si="16"/>
        <v>9.39</v>
      </c>
      <c r="L154" s="21">
        <v>0</v>
      </c>
      <c r="M154" s="22">
        <f t="shared" si="17"/>
        <v>7.0425</v>
      </c>
    </row>
    <row r="155" ht="14.25" spans="1:13">
      <c r="A155" s="17">
        <v>151</v>
      </c>
      <c r="B155" s="23" t="s">
        <v>169</v>
      </c>
      <c r="C155" s="19" t="s">
        <v>19</v>
      </c>
      <c r="D155" s="23">
        <v>3.12</v>
      </c>
      <c r="E155" s="20">
        <v>0.05</v>
      </c>
      <c r="F155" s="21">
        <v>300</v>
      </c>
      <c r="G155" s="21">
        <f t="shared" si="12"/>
        <v>936</v>
      </c>
      <c r="H155" s="21">
        <f t="shared" si="13"/>
        <v>46.8</v>
      </c>
      <c r="I155" s="22">
        <f t="shared" si="14"/>
        <v>9.36</v>
      </c>
      <c r="J155" s="22">
        <f t="shared" si="15"/>
        <v>21.06</v>
      </c>
      <c r="K155" s="22">
        <f t="shared" si="16"/>
        <v>9.36</v>
      </c>
      <c r="L155" s="21">
        <v>0</v>
      </c>
      <c r="M155" s="22">
        <f t="shared" si="17"/>
        <v>7.02</v>
      </c>
    </row>
    <row r="156" ht="14.25" spans="1:13">
      <c r="A156" s="17">
        <v>152</v>
      </c>
      <c r="B156" s="23" t="s">
        <v>170</v>
      </c>
      <c r="C156" s="19" t="s">
        <v>19</v>
      </c>
      <c r="D156" s="23">
        <v>3.11</v>
      </c>
      <c r="E156" s="20">
        <v>0.05</v>
      </c>
      <c r="F156" s="21">
        <v>300</v>
      </c>
      <c r="G156" s="21">
        <f t="shared" si="12"/>
        <v>933</v>
      </c>
      <c r="H156" s="21">
        <f t="shared" si="13"/>
        <v>46.65</v>
      </c>
      <c r="I156" s="22">
        <f t="shared" si="14"/>
        <v>9.33</v>
      </c>
      <c r="J156" s="22">
        <f t="shared" si="15"/>
        <v>20.9925</v>
      </c>
      <c r="K156" s="22">
        <f t="shared" si="16"/>
        <v>9.33</v>
      </c>
      <c r="L156" s="21">
        <v>0</v>
      </c>
      <c r="M156" s="22">
        <f t="shared" si="17"/>
        <v>6.9975</v>
      </c>
    </row>
    <row r="157" ht="14.25" spans="1:13">
      <c r="A157" s="17">
        <v>153</v>
      </c>
      <c r="B157" s="23" t="s">
        <v>171</v>
      </c>
      <c r="C157" s="19" t="s">
        <v>19</v>
      </c>
      <c r="D157" s="23">
        <v>3.1</v>
      </c>
      <c r="E157" s="20">
        <v>0.05</v>
      </c>
      <c r="F157" s="21">
        <v>300</v>
      </c>
      <c r="G157" s="21">
        <f t="shared" si="12"/>
        <v>930</v>
      </c>
      <c r="H157" s="21">
        <f t="shared" si="13"/>
        <v>46.5</v>
      </c>
      <c r="I157" s="22">
        <f t="shared" si="14"/>
        <v>9.3</v>
      </c>
      <c r="J157" s="22">
        <f t="shared" si="15"/>
        <v>20.925</v>
      </c>
      <c r="K157" s="22">
        <f t="shared" si="16"/>
        <v>9.3</v>
      </c>
      <c r="L157" s="21">
        <v>0</v>
      </c>
      <c r="M157" s="22">
        <f t="shared" si="17"/>
        <v>6.975</v>
      </c>
    </row>
    <row r="158" ht="14.25" spans="1:13">
      <c r="A158" s="17">
        <v>154</v>
      </c>
      <c r="B158" s="23" t="s">
        <v>172</v>
      </c>
      <c r="C158" s="19" t="s">
        <v>19</v>
      </c>
      <c r="D158" s="23">
        <v>3.06</v>
      </c>
      <c r="E158" s="20">
        <v>0.05</v>
      </c>
      <c r="F158" s="21">
        <v>300</v>
      </c>
      <c r="G158" s="21">
        <f t="shared" si="12"/>
        <v>918</v>
      </c>
      <c r="H158" s="21">
        <f t="shared" si="13"/>
        <v>45.9</v>
      </c>
      <c r="I158" s="22">
        <f t="shared" si="14"/>
        <v>9.18</v>
      </c>
      <c r="J158" s="22">
        <f t="shared" si="15"/>
        <v>20.655</v>
      </c>
      <c r="K158" s="22">
        <f t="shared" si="16"/>
        <v>9.18</v>
      </c>
      <c r="L158" s="21">
        <v>0</v>
      </c>
      <c r="M158" s="22">
        <f t="shared" si="17"/>
        <v>6.885</v>
      </c>
    </row>
    <row r="159" ht="14.25" spans="1:13">
      <c r="A159" s="17">
        <v>155</v>
      </c>
      <c r="B159" s="23" t="s">
        <v>173</v>
      </c>
      <c r="C159" s="19" t="s">
        <v>19</v>
      </c>
      <c r="D159" s="23">
        <v>3.06</v>
      </c>
      <c r="E159" s="20">
        <v>0.05</v>
      </c>
      <c r="F159" s="21">
        <v>300</v>
      </c>
      <c r="G159" s="21">
        <f t="shared" si="12"/>
        <v>918</v>
      </c>
      <c r="H159" s="21">
        <f t="shared" si="13"/>
        <v>45.9</v>
      </c>
      <c r="I159" s="22">
        <f t="shared" si="14"/>
        <v>9.18</v>
      </c>
      <c r="J159" s="22">
        <f t="shared" si="15"/>
        <v>20.655</v>
      </c>
      <c r="K159" s="22">
        <f t="shared" si="16"/>
        <v>9.18</v>
      </c>
      <c r="L159" s="21">
        <v>0</v>
      </c>
      <c r="M159" s="22">
        <f t="shared" si="17"/>
        <v>6.885</v>
      </c>
    </row>
    <row r="160" ht="14.25" spans="1:13">
      <c r="A160" s="17">
        <v>156</v>
      </c>
      <c r="B160" s="23" t="s">
        <v>174</v>
      </c>
      <c r="C160" s="19" t="s">
        <v>19</v>
      </c>
      <c r="D160" s="23">
        <v>3.05</v>
      </c>
      <c r="E160" s="20">
        <v>0.05</v>
      </c>
      <c r="F160" s="21">
        <v>300</v>
      </c>
      <c r="G160" s="21">
        <f t="shared" si="12"/>
        <v>915</v>
      </c>
      <c r="H160" s="21">
        <f t="shared" si="13"/>
        <v>45.75</v>
      </c>
      <c r="I160" s="22">
        <f t="shared" si="14"/>
        <v>9.15</v>
      </c>
      <c r="J160" s="22">
        <f t="shared" si="15"/>
        <v>20.5875</v>
      </c>
      <c r="K160" s="22">
        <f t="shared" si="16"/>
        <v>9.15</v>
      </c>
      <c r="L160" s="21">
        <v>0</v>
      </c>
      <c r="M160" s="22">
        <f t="shared" si="17"/>
        <v>6.8625</v>
      </c>
    </row>
    <row r="161" ht="14.25" spans="1:13">
      <c r="A161" s="17">
        <v>157</v>
      </c>
      <c r="B161" s="23" t="s">
        <v>175</v>
      </c>
      <c r="C161" s="19" t="s">
        <v>19</v>
      </c>
      <c r="D161" s="23">
        <v>3.01</v>
      </c>
      <c r="E161" s="20">
        <v>0.05</v>
      </c>
      <c r="F161" s="21">
        <v>300</v>
      </c>
      <c r="G161" s="21">
        <f t="shared" si="12"/>
        <v>903</v>
      </c>
      <c r="H161" s="21">
        <f t="shared" si="13"/>
        <v>45.15</v>
      </c>
      <c r="I161" s="22">
        <f t="shared" si="14"/>
        <v>9.03</v>
      </c>
      <c r="J161" s="22">
        <f t="shared" si="15"/>
        <v>20.3175</v>
      </c>
      <c r="K161" s="22">
        <f t="shared" si="16"/>
        <v>9.03</v>
      </c>
      <c r="L161" s="21">
        <v>0</v>
      </c>
      <c r="M161" s="22">
        <f t="shared" si="17"/>
        <v>6.7725</v>
      </c>
    </row>
    <row r="162" ht="14.25" spans="1:13">
      <c r="A162" s="17">
        <v>158</v>
      </c>
      <c r="B162" s="23" t="s">
        <v>176</v>
      </c>
      <c r="C162" s="19" t="s">
        <v>19</v>
      </c>
      <c r="D162" s="23">
        <v>3</v>
      </c>
      <c r="E162" s="20">
        <v>0.05</v>
      </c>
      <c r="F162" s="21">
        <v>300</v>
      </c>
      <c r="G162" s="21">
        <f t="shared" si="12"/>
        <v>900</v>
      </c>
      <c r="H162" s="21">
        <f t="shared" si="13"/>
        <v>45</v>
      </c>
      <c r="I162" s="22">
        <f t="shared" si="14"/>
        <v>9</v>
      </c>
      <c r="J162" s="22">
        <f t="shared" si="15"/>
        <v>20.25</v>
      </c>
      <c r="K162" s="22">
        <f t="shared" si="16"/>
        <v>9</v>
      </c>
      <c r="L162" s="21">
        <v>0</v>
      </c>
      <c r="M162" s="22">
        <f t="shared" si="17"/>
        <v>6.75</v>
      </c>
    </row>
    <row r="163" ht="14.25" spans="1:13">
      <c r="A163" s="17">
        <v>159</v>
      </c>
      <c r="B163" s="23" t="s">
        <v>177</v>
      </c>
      <c r="C163" s="19" t="s">
        <v>19</v>
      </c>
      <c r="D163" s="23">
        <v>3</v>
      </c>
      <c r="E163" s="20">
        <v>0.05</v>
      </c>
      <c r="F163" s="21">
        <v>300</v>
      </c>
      <c r="G163" s="21">
        <f t="shared" si="12"/>
        <v>900</v>
      </c>
      <c r="H163" s="21">
        <f t="shared" si="13"/>
        <v>45</v>
      </c>
      <c r="I163" s="22">
        <f t="shared" si="14"/>
        <v>9</v>
      </c>
      <c r="J163" s="22">
        <f t="shared" si="15"/>
        <v>20.25</v>
      </c>
      <c r="K163" s="22">
        <f t="shared" si="16"/>
        <v>9</v>
      </c>
      <c r="L163" s="21">
        <v>0</v>
      </c>
      <c r="M163" s="22">
        <f t="shared" si="17"/>
        <v>6.75</v>
      </c>
    </row>
    <row r="164" ht="14.25" spans="1:13">
      <c r="A164" s="17">
        <v>160</v>
      </c>
      <c r="B164" s="23" t="s">
        <v>178</v>
      </c>
      <c r="C164" s="19" t="s">
        <v>19</v>
      </c>
      <c r="D164" s="23">
        <v>2.92</v>
      </c>
      <c r="E164" s="20">
        <v>0.05</v>
      </c>
      <c r="F164" s="21">
        <v>300</v>
      </c>
      <c r="G164" s="21">
        <f t="shared" si="12"/>
        <v>876</v>
      </c>
      <c r="H164" s="21">
        <f t="shared" si="13"/>
        <v>43.8</v>
      </c>
      <c r="I164" s="22">
        <f t="shared" si="14"/>
        <v>8.76</v>
      </c>
      <c r="J164" s="22">
        <f t="shared" si="15"/>
        <v>19.71</v>
      </c>
      <c r="K164" s="22">
        <f t="shared" si="16"/>
        <v>8.76</v>
      </c>
      <c r="L164" s="21">
        <v>0</v>
      </c>
      <c r="M164" s="22">
        <f t="shared" si="17"/>
        <v>6.57</v>
      </c>
    </row>
    <row r="165" ht="14.25" spans="1:13">
      <c r="A165" s="17">
        <v>161</v>
      </c>
      <c r="B165" s="23" t="s">
        <v>179</v>
      </c>
      <c r="C165" s="19" t="s">
        <v>19</v>
      </c>
      <c r="D165" s="23">
        <v>2.9</v>
      </c>
      <c r="E165" s="20">
        <v>0.05</v>
      </c>
      <c r="F165" s="21">
        <v>300</v>
      </c>
      <c r="G165" s="21">
        <f t="shared" si="12"/>
        <v>870</v>
      </c>
      <c r="H165" s="21">
        <f t="shared" si="13"/>
        <v>43.5</v>
      </c>
      <c r="I165" s="22">
        <f t="shared" si="14"/>
        <v>8.7</v>
      </c>
      <c r="J165" s="22">
        <f t="shared" si="15"/>
        <v>19.575</v>
      </c>
      <c r="K165" s="22">
        <f t="shared" si="16"/>
        <v>8.7</v>
      </c>
      <c r="L165" s="21">
        <v>0</v>
      </c>
      <c r="M165" s="22">
        <f t="shared" si="17"/>
        <v>6.525</v>
      </c>
    </row>
    <row r="166" ht="14.25" spans="1:13">
      <c r="A166" s="17">
        <v>162</v>
      </c>
      <c r="B166" s="23" t="s">
        <v>180</v>
      </c>
      <c r="C166" s="19" t="s">
        <v>19</v>
      </c>
      <c r="D166" s="23">
        <v>2.83</v>
      </c>
      <c r="E166" s="20">
        <v>0.05</v>
      </c>
      <c r="F166" s="21">
        <v>300</v>
      </c>
      <c r="G166" s="21">
        <f t="shared" si="12"/>
        <v>849</v>
      </c>
      <c r="H166" s="21">
        <f t="shared" si="13"/>
        <v>42.45</v>
      </c>
      <c r="I166" s="22">
        <f t="shared" si="14"/>
        <v>8.49</v>
      </c>
      <c r="J166" s="22">
        <f t="shared" si="15"/>
        <v>19.1025</v>
      </c>
      <c r="K166" s="22">
        <f t="shared" si="16"/>
        <v>8.49</v>
      </c>
      <c r="L166" s="21">
        <v>0</v>
      </c>
      <c r="M166" s="22">
        <f t="shared" si="17"/>
        <v>6.3675</v>
      </c>
    </row>
    <row r="167" ht="14.25" spans="1:13">
      <c r="A167" s="17">
        <v>163</v>
      </c>
      <c r="B167" s="23" t="s">
        <v>181</v>
      </c>
      <c r="C167" s="19" t="s">
        <v>19</v>
      </c>
      <c r="D167" s="23">
        <v>2.81</v>
      </c>
      <c r="E167" s="20">
        <v>0.05</v>
      </c>
      <c r="F167" s="21">
        <v>300</v>
      </c>
      <c r="G167" s="21">
        <f t="shared" si="12"/>
        <v>843</v>
      </c>
      <c r="H167" s="21">
        <f t="shared" si="13"/>
        <v>42.15</v>
      </c>
      <c r="I167" s="22">
        <f t="shared" si="14"/>
        <v>8.43</v>
      </c>
      <c r="J167" s="22">
        <f t="shared" si="15"/>
        <v>18.9675</v>
      </c>
      <c r="K167" s="22">
        <f t="shared" si="16"/>
        <v>8.43</v>
      </c>
      <c r="L167" s="21">
        <v>0</v>
      </c>
      <c r="M167" s="22">
        <f t="shared" si="17"/>
        <v>6.3225</v>
      </c>
    </row>
    <row r="168" ht="14.25" spans="1:13">
      <c r="A168" s="17">
        <v>164</v>
      </c>
      <c r="B168" s="23" t="s">
        <v>182</v>
      </c>
      <c r="C168" s="19" t="s">
        <v>19</v>
      </c>
      <c r="D168" s="23">
        <v>2.76</v>
      </c>
      <c r="E168" s="20">
        <v>0.05</v>
      </c>
      <c r="F168" s="21">
        <v>300</v>
      </c>
      <c r="G168" s="21">
        <f t="shared" si="12"/>
        <v>828</v>
      </c>
      <c r="H168" s="21">
        <f t="shared" si="13"/>
        <v>41.4</v>
      </c>
      <c r="I168" s="22">
        <f t="shared" si="14"/>
        <v>8.28</v>
      </c>
      <c r="J168" s="22">
        <f t="shared" si="15"/>
        <v>18.63</v>
      </c>
      <c r="K168" s="22">
        <f t="shared" si="16"/>
        <v>8.28</v>
      </c>
      <c r="L168" s="21">
        <v>0</v>
      </c>
      <c r="M168" s="22">
        <f t="shared" si="17"/>
        <v>6.21</v>
      </c>
    </row>
    <row r="169" ht="14.25" spans="1:13">
      <c r="A169" s="17">
        <v>165</v>
      </c>
      <c r="B169" s="23" t="s">
        <v>183</v>
      </c>
      <c r="C169" s="19" t="s">
        <v>19</v>
      </c>
      <c r="D169" s="23">
        <v>2.74</v>
      </c>
      <c r="E169" s="20">
        <v>0.05</v>
      </c>
      <c r="F169" s="21">
        <v>300</v>
      </c>
      <c r="G169" s="21">
        <f t="shared" si="12"/>
        <v>822</v>
      </c>
      <c r="H169" s="21">
        <f t="shared" si="13"/>
        <v>41.1</v>
      </c>
      <c r="I169" s="22">
        <f t="shared" si="14"/>
        <v>8.22</v>
      </c>
      <c r="J169" s="22">
        <f t="shared" si="15"/>
        <v>18.495</v>
      </c>
      <c r="K169" s="22">
        <f t="shared" si="16"/>
        <v>8.22</v>
      </c>
      <c r="L169" s="21">
        <v>0</v>
      </c>
      <c r="M169" s="22">
        <f t="shared" si="17"/>
        <v>6.165</v>
      </c>
    </row>
    <row r="170" ht="14.25" spans="1:13">
      <c r="A170" s="17">
        <v>166</v>
      </c>
      <c r="B170" s="23" t="s">
        <v>184</v>
      </c>
      <c r="C170" s="19" t="s">
        <v>19</v>
      </c>
      <c r="D170" s="23">
        <v>2.72</v>
      </c>
      <c r="E170" s="20">
        <v>0.05</v>
      </c>
      <c r="F170" s="21">
        <v>300</v>
      </c>
      <c r="G170" s="21">
        <f t="shared" si="12"/>
        <v>816</v>
      </c>
      <c r="H170" s="21">
        <f t="shared" si="13"/>
        <v>40.8</v>
      </c>
      <c r="I170" s="22">
        <f t="shared" si="14"/>
        <v>8.16</v>
      </c>
      <c r="J170" s="22">
        <f t="shared" si="15"/>
        <v>18.36</v>
      </c>
      <c r="K170" s="22">
        <f t="shared" si="16"/>
        <v>8.16</v>
      </c>
      <c r="L170" s="21">
        <v>0</v>
      </c>
      <c r="M170" s="22">
        <f t="shared" si="17"/>
        <v>6.12</v>
      </c>
    </row>
    <row r="171" ht="14.25" spans="1:13">
      <c r="A171" s="17">
        <v>167</v>
      </c>
      <c r="B171" s="23" t="s">
        <v>185</v>
      </c>
      <c r="C171" s="19" t="s">
        <v>19</v>
      </c>
      <c r="D171" s="23">
        <v>2.67</v>
      </c>
      <c r="E171" s="20">
        <v>0.05</v>
      </c>
      <c r="F171" s="21">
        <v>300</v>
      </c>
      <c r="G171" s="21">
        <f t="shared" si="12"/>
        <v>801</v>
      </c>
      <c r="H171" s="21">
        <f t="shared" si="13"/>
        <v>40.05</v>
      </c>
      <c r="I171" s="22">
        <f t="shared" si="14"/>
        <v>8.01</v>
      </c>
      <c r="J171" s="22">
        <f t="shared" si="15"/>
        <v>18.0225</v>
      </c>
      <c r="K171" s="22">
        <f t="shared" si="16"/>
        <v>8.01</v>
      </c>
      <c r="L171" s="21">
        <v>0</v>
      </c>
      <c r="M171" s="22">
        <f t="shared" si="17"/>
        <v>6.0075</v>
      </c>
    </row>
    <row r="172" ht="14.25" spans="1:13">
      <c r="A172" s="17">
        <v>168</v>
      </c>
      <c r="B172" s="23" t="s">
        <v>186</v>
      </c>
      <c r="C172" s="19" t="s">
        <v>19</v>
      </c>
      <c r="D172" s="23">
        <v>2.64</v>
      </c>
      <c r="E172" s="20">
        <v>0.05</v>
      </c>
      <c r="F172" s="21">
        <v>300</v>
      </c>
      <c r="G172" s="21">
        <f t="shared" si="12"/>
        <v>792</v>
      </c>
      <c r="H172" s="21">
        <f t="shared" si="13"/>
        <v>39.6</v>
      </c>
      <c r="I172" s="22">
        <f t="shared" si="14"/>
        <v>7.92</v>
      </c>
      <c r="J172" s="22">
        <f t="shared" si="15"/>
        <v>17.82</v>
      </c>
      <c r="K172" s="22">
        <f t="shared" si="16"/>
        <v>7.92</v>
      </c>
      <c r="L172" s="21">
        <v>0</v>
      </c>
      <c r="M172" s="22">
        <f t="shared" si="17"/>
        <v>5.94</v>
      </c>
    </row>
    <row r="173" ht="14.25" spans="1:13">
      <c r="A173" s="17">
        <v>169</v>
      </c>
      <c r="B173" s="23" t="s">
        <v>187</v>
      </c>
      <c r="C173" s="19" t="s">
        <v>19</v>
      </c>
      <c r="D173" s="23">
        <v>2.58</v>
      </c>
      <c r="E173" s="20">
        <v>0.05</v>
      </c>
      <c r="F173" s="21">
        <v>300</v>
      </c>
      <c r="G173" s="21">
        <f t="shared" si="12"/>
        <v>774</v>
      </c>
      <c r="H173" s="21">
        <f t="shared" si="13"/>
        <v>38.7</v>
      </c>
      <c r="I173" s="22">
        <f t="shared" si="14"/>
        <v>7.74</v>
      </c>
      <c r="J173" s="22">
        <f t="shared" si="15"/>
        <v>17.415</v>
      </c>
      <c r="K173" s="22">
        <f t="shared" si="16"/>
        <v>7.74</v>
      </c>
      <c r="L173" s="21">
        <v>0</v>
      </c>
      <c r="M173" s="22">
        <f t="shared" si="17"/>
        <v>5.805</v>
      </c>
    </row>
    <row r="174" ht="14.25" spans="1:13">
      <c r="A174" s="17">
        <v>170</v>
      </c>
      <c r="B174" s="23" t="s">
        <v>120</v>
      </c>
      <c r="C174" s="19" t="s">
        <v>19</v>
      </c>
      <c r="D174" s="23">
        <v>2.58</v>
      </c>
      <c r="E174" s="20">
        <v>0.05</v>
      </c>
      <c r="F174" s="21">
        <v>300</v>
      </c>
      <c r="G174" s="21">
        <f t="shared" si="12"/>
        <v>774</v>
      </c>
      <c r="H174" s="21">
        <f t="shared" si="13"/>
        <v>38.7</v>
      </c>
      <c r="I174" s="22">
        <f t="shared" si="14"/>
        <v>7.74</v>
      </c>
      <c r="J174" s="22">
        <f t="shared" si="15"/>
        <v>17.415</v>
      </c>
      <c r="K174" s="22">
        <f t="shared" si="16"/>
        <v>7.74</v>
      </c>
      <c r="L174" s="21">
        <v>0</v>
      </c>
      <c r="M174" s="22">
        <f t="shared" si="17"/>
        <v>5.805</v>
      </c>
    </row>
    <row r="175" ht="14.25" spans="1:13">
      <c r="A175" s="17">
        <v>171</v>
      </c>
      <c r="B175" s="23" t="s">
        <v>188</v>
      </c>
      <c r="C175" s="19" t="s">
        <v>19</v>
      </c>
      <c r="D175" s="23">
        <v>2.57</v>
      </c>
      <c r="E175" s="20">
        <v>0.05</v>
      </c>
      <c r="F175" s="21">
        <v>300</v>
      </c>
      <c r="G175" s="21">
        <f t="shared" si="12"/>
        <v>771</v>
      </c>
      <c r="H175" s="21">
        <f t="shared" si="13"/>
        <v>38.55</v>
      </c>
      <c r="I175" s="22">
        <f t="shared" si="14"/>
        <v>7.71</v>
      </c>
      <c r="J175" s="22">
        <f t="shared" si="15"/>
        <v>17.3475</v>
      </c>
      <c r="K175" s="22">
        <f t="shared" si="16"/>
        <v>7.71</v>
      </c>
      <c r="L175" s="21">
        <v>0</v>
      </c>
      <c r="M175" s="22">
        <f t="shared" si="17"/>
        <v>5.7825</v>
      </c>
    </row>
    <row r="176" ht="14.25" spans="1:13">
      <c r="A176" s="17">
        <v>172</v>
      </c>
      <c r="B176" s="23" t="s">
        <v>189</v>
      </c>
      <c r="C176" s="19" t="s">
        <v>19</v>
      </c>
      <c r="D176" s="23">
        <v>2.55</v>
      </c>
      <c r="E176" s="20">
        <v>0.05</v>
      </c>
      <c r="F176" s="21">
        <v>300</v>
      </c>
      <c r="G176" s="21">
        <f t="shared" si="12"/>
        <v>765</v>
      </c>
      <c r="H176" s="21">
        <f t="shared" si="13"/>
        <v>38.25</v>
      </c>
      <c r="I176" s="22">
        <f t="shared" si="14"/>
        <v>7.65</v>
      </c>
      <c r="J176" s="22">
        <f t="shared" si="15"/>
        <v>17.2125</v>
      </c>
      <c r="K176" s="22">
        <f t="shared" si="16"/>
        <v>7.65</v>
      </c>
      <c r="L176" s="21">
        <v>0</v>
      </c>
      <c r="M176" s="22">
        <f t="shared" si="17"/>
        <v>5.7375</v>
      </c>
    </row>
    <row r="177" ht="14.25" spans="1:13">
      <c r="A177" s="17">
        <v>173</v>
      </c>
      <c r="B177" s="23" t="s">
        <v>190</v>
      </c>
      <c r="C177" s="19" t="s">
        <v>19</v>
      </c>
      <c r="D177" s="23">
        <v>2.51</v>
      </c>
      <c r="E177" s="20">
        <v>0.05</v>
      </c>
      <c r="F177" s="21">
        <v>300</v>
      </c>
      <c r="G177" s="21">
        <f t="shared" si="12"/>
        <v>753</v>
      </c>
      <c r="H177" s="21">
        <f t="shared" si="13"/>
        <v>37.65</v>
      </c>
      <c r="I177" s="22">
        <f t="shared" si="14"/>
        <v>7.53</v>
      </c>
      <c r="J177" s="22">
        <f t="shared" si="15"/>
        <v>16.9425</v>
      </c>
      <c r="K177" s="22">
        <f t="shared" si="16"/>
        <v>7.53</v>
      </c>
      <c r="L177" s="21">
        <v>0</v>
      </c>
      <c r="M177" s="22">
        <f t="shared" si="17"/>
        <v>5.6475</v>
      </c>
    </row>
    <row r="178" ht="14.25" spans="1:13">
      <c r="A178" s="17">
        <v>174</v>
      </c>
      <c r="B178" s="23" t="s">
        <v>191</v>
      </c>
      <c r="C178" s="19" t="s">
        <v>19</v>
      </c>
      <c r="D178" s="23">
        <v>2.51</v>
      </c>
      <c r="E178" s="20">
        <v>0.05</v>
      </c>
      <c r="F178" s="21">
        <v>300</v>
      </c>
      <c r="G178" s="21">
        <f t="shared" si="12"/>
        <v>753</v>
      </c>
      <c r="H178" s="21">
        <f t="shared" si="13"/>
        <v>37.65</v>
      </c>
      <c r="I178" s="22">
        <f t="shared" si="14"/>
        <v>7.53</v>
      </c>
      <c r="J178" s="22">
        <f t="shared" si="15"/>
        <v>16.9425</v>
      </c>
      <c r="K178" s="22">
        <f t="shared" si="16"/>
        <v>7.53</v>
      </c>
      <c r="L178" s="21">
        <v>0</v>
      </c>
      <c r="M178" s="22">
        <f t="shared" si="17"/>
        <v>5.6475</v>
      </c>
    </row>
    <row r="179" ht="14.25" spans="1:13">
      <c r="A179" s="17">
        <v>175</v>
      </c>
      <c r="B179" s="23" t="s">
        <v>192</v>
      </c>
      <c r="C179" s="19" t="s">
        <v>19</v>
      </c>
      <c r="D179" s="23">
        <v>2.5</v>
      </c>
      <c r="E179" s="20">
        <v>0.05</v>
      </c>
      <c r="F179" s="21">
        <v>300</v>
      </c>
      <c r="G179" s="21">
        <f t="shared" si="12"/>
        <v>750</v>
      </c>
      <c r="H179" s="21">
        <f t="shared" si="13"/>
        <v>37.5</v>
      </c>
      <c r="I179" s="22">
        <f t="shared" si="14"/>
        <v>7.5</v>
      </c>
      <c r="J179" s="22">
        <f t="shared" si="15"/>
        <v>16.875</v>
      </c>
      <c r="K179" s="22">
        <f t="shared" si="16"/>
        <v>7.5</v>
      </c>
      <c r="L179" s="21">
        <v>0</v>
      </c>
      <c r="M179" s="22">
        <f t="shared" si="17"/>
        <v>5.625</v>
      </c>
    </row>
    <row r="180" ht="14.25" spans="1:13">
      <c r="A180" s="17">
        <v>176</v>
      </c>
      <c r="B180" s="23" t="s">
        <v>193</v>
      </c>
      <c r="C180" s="19" t="s">
        <v>19</v>
      </c>
      <c r="D180" s="23">
        <v>2.48</v>
      </c>
      <c r="E180" s="20">
        <v>0.05</v>
      </c>
      <c r="F180" s="21">
        <v>300</v>
      </c>
      <c r="G180" s="21">
        <f t="shared" si="12"/>
        <v>744</v>
      </c>
      <c r="H180" s="21">
        <f t="shared" si="13"/>
        <v>37.2</v>
      </c>
      <c r="I180" s="22">
        <f t="shared" si="14"/>
        <v>7.44</v>
      </c>
      <c r="J180" s="22">
        <f t="shared" si="15"/>
        <v>16.74</v>
      </c>
      <c r="K180" s="22">
        <f t="shared" si="16"/>
        <v>7.44</v>
      </c>
      <c r="L180" s="21">
        <v>0</v>
      </c>
      <c r="M180" s="22">
        <f t="shared" si="17"/>
        <v>5.58</v>
      </c>
    </row>
    <row r="181" ht="14.25" spans="1:13">
      <c r="A181" s="17">
        <v>177</v>
      </c>
      <c r="B181" s="23" t="s">
        <v>194</v>
      </c>
      <c r="C181" s="19" t="s">
        <v>19</v>
      </c>
      <c r="D181" s="23">
        <v>2.47</v>
      </c>
      <c r="E181" s="20">
        <v>0.05</v>
      </c>
      <c r="F181" s="21">
        <v>300</v>
      </c>
      <c r="G181" s="21">
        <f t="shared" si="12"/>
        <v>741</v>
      </c>
      <c r="H181" s="21">
        <f t="shared" si="13"/>
        <v>37.05</v>
      </c>
      <c r="I181" s="22">
        <f t="shared" si="14"/>
        <v>7.41</v>
      </c>
      <c r="J181" s="22">
        <f t="shared" si="15"/>
        <v>16.6725</v>
      </c>
      <c r="K181" s="22">
        <f t="shared" si="16"/>
        <v>7.41</v>
      </c>
      <c r="L181" s="21">
        <v>0</v>
      </c>
      <c r="M181" s="22">
        <f t="shared" si="17"/>
        <v>5.5575</v>
      </c>
    </row>
    <row r="182" ht="14.25" spans="1:13">
      <c r="A182" s="17">
        <v>178</v>
      </c>
      <c r="B182" s="23" t="s">
        <v>195</v>
      </c>
      <c r="C182" s="19" t="s">
        <v>19</v>
      </c>
      <c r="D182" s="23">
        <v>2.47</v>
      </c>
      <c r="E182" s="20">
        <v>0.05</v>
      </c>
      <c r="F182" s="21">
        <v>300</v>
      </c>
      <c r="G182" s="21">
        <f t="shared" si="12"/>
        <v>741</v>
      </c>
      <c r="H182" s="21">
        <f t="shared" si="13"/>
        <v>37.05</v>
      </c>
      <c r="I182" s="22">
        <f t="shared" si="14"/>
        <v>7.41</v>
      </c>
      <c r="J182" s="22">
        <f t="shared" si="15"/>
        <v>16.6725</v>
      </c>
      <c r="K182" s="22">
        <f t="shared" si="16"/>
        <v>7.41</v>
      </c>
      <c r="L182" s="21">
        <v>0</v>
      </c>
      <c r="M182" s="22">
        <f t="shared" si="17"/>
        <v>5.5575</v>
      </c>
    </row>
    <row r="183" ht="14.25" spans="1:13">
      <c r="A183" s="17">
        <v>179</v>
      </c>
      <c r="B183" s="23" t="s">
        <v>196</v>
      </c>
      <c r="C183" s="19" t="s">
        <v>19</v>
      </c>
      <c r="D183" s="23">
        <v>2.46</v>
      </c>
      <c r="E183" s="20">
        <v>0.05</v>
      </c>
      <c r="F183" s="21">
        <v>300</v>
      </c>
      <c r="G183" s="21">
        <f t="shared" si="12"/>
        <v>738</v>
      </c>
      <c r="H183" s="21">
        <f t="shared" si="13"/>
        <v>36.9</v>
      </c>
      <c r="I183" s="22">
        <f t="shared" si="14"/>
        <v>7.38</v>
      </c>
      <c r="J183" s="22">
        <f t="shared" si="15"/>
        <v>16.605</v>
      </c>
      <c r="K183" s="22">
        <f t="shared" si="16"/>
        <v>7.38</v>
      </c>
      <c r="L183" s="21">
        <v>0</v>
      </c>
      <c r="M183" s="22">
        <f t="shared" si="17"/>
        <v>5.535</v>
      </c>
    </row>
    <row r="184" ht="14.25" spans="1:13">
      <c r="A184" s="17">
        <v>180</v>
      </c>
      <c r="B184" s="23" t="s">
        <v>197</v>
      </c>
      <c r="C184" s="19" t="s">
        <v>19</v>
      </c>
      <c r="D184" s="23">
        <v>2.45</v>
      </c>
      <c r="E184" s="20">
        <v>0.05</v>
      </c>
      <c r="F184" s="21">
        <v>300</v>
      </c>
      <c r="G184" s="21">
        <f t="shared" si="12"/>
        <v>735</v>
      </c>
      <c r="H184" s="21">
        <f t="shared" si="13"/>
        <v>36.75</v>
      </c>
      <c r="I184" s="22">
        <f t="shared" si="14"/>
        <v>7.35</v>
      </c>
      <c r="J184" s="22">
        <f t="shared" si="15"/>
        <v>16.5375</v>
      </c>
      <c r="K184" s="22">
        <f t="shared" si="16"/>
        <v>7.35</v>
      </c>
      <c r="L184" s="21">
        <v>0</v>
      </c>
      <c r="M184" s="22">
        <f t="shared" si="17"/>
        <v>5.5125</v>
      </c>
    </row>
    <row r="185" ht="14.25" spans="1:13">
      <c r="A185" s="17">
        <v>181</v>
      </c>
      <c r="B185" s="23" t="s">
        <v>198</v>
      </c>
      <c r="C185" s="19" t="s">
        <v>19</v>
      </c>
      <c r="D185" s="23">
        <v>2.44</v>
      </c>
      <c r="E185" s="20">
        <v>0.05</v>
      </c>
      <c r="F185" s="21">
        <v>300</v>
      </c>
      <c r="G185" s="21">
        <f t="shared" si="12"/>
        <v>732</v>
      </c>
      <c r="H185" s="21">
        <f t="shared" si="13"/>
        <v>36.6</v>
      </c>
      <c r="I185" s="22">
        <f t="shared" si="14"/>
        <v>7.32</v>
      </c>
      <c r="J185" s="22">
        <f t="shared" si="15"/>
        <v>16.47</v>
      </c>
      <c r="K185" s="22">
        <f t="shared" si="16"/>
        <v>7.32</v>
      </c>
      <c r="L185" s="21">
        <v>0</v>
      </c>
      <c r="M185" s="22">
        <f t="shared" si="17"/>
        <v>5.49</v>
      </c>
    </row>
    <row r="186" ht="14.25" spans="1:13">
      <c r="A186" s="17">
        <v>182</v>
      </c>
      <c r="B186" s="23" t="s">
        <v>199</v>
      </c>
      <c r="C186" s="19" t="s">
        <v>19</v>
      </c>
      <c r="D186" s="23">
        <v>2.41</v>
      </c>
      <c r="E186" s="20">
        <v>0.05</v>
      </c>
      <c r="F186" s="21">
        <v>300</v>
      </c>
      <c r="G186" s="21">
        <f t="shared" si="12"/>
        <v>723</v>
      </c>
      <c r="H186" s="21">
        <f t="shared" si="13"/>
        <v>36.15</v>
      </c>
      <c r="I186" s="22">
        <f t="shared" si="14"/>
        <v>7.23</v>
      </c>
      <c r="J186" s="22">
        <f t="shared" si="15"/>
        <v>16.2675</v>
      </c>
      <c r="K186" s="22">
        <f t="shared" si="16"/>
        <v>7.23</v>
      </c>
      <c r="L186" s="21">
        <v>0</v>
      </c>
      <c r="M186" s="22">
        <f t="shared" si="17"/>
        <v>5.4225</v>
      </c>
    </row>
    <row r="187" ht="14.25" spans="1:13">
      <c r="A187" s="17">
        <v>183</v>
      </c>
      <c r="B187" s="23" t="s">
        <v>200</v>
      </c>
      <c r="C187" s="19" t="s">
        <v>19</v>
      </c>
      <c r="D187" s="23">
        <v>2.41</v>
      </c>
      <c r="E187" s="20">
        <v>0.05</v>
      </c>
      <c r="F187" s="21">
        <v>300</v>
      </c>
      <c r="G187" s="21">
        <f t="shared" si="12"/>
        <v>723</v>
      </c>
      <c r="H187" s="21">
        <f t="shared" si="13"/>
        <v>36.15</v>
      </c>
      <c r="I187" s="22">
        <f t="shared" si="14"/>
        <v>7.23</v>
      </c>
      <c r="J187" s="22">
        <f t="shared" si="15"/>
        <v>16.2675</v>
      </c>
      <c r="K187" s="22">
        <f t="shared" si="16"/>
        <v>7.23</v>
      </c>
      <c r="L187" s="21">
        <v>0</v>
      </c>
      <c r="M187" s="22">
        <f t="shared" si="17"/>
        <v>5.4225</v>
      </c>
    </row>
    <row r="188" ht="14.25" spans="1:13">
      <c r="A188" s="17">
        <v>184</v>
      </c>
      <c r="B188" s="23" t="s">
        <v>201</v>
      </c>
      <c r="C188" s="19" t="s">
        <v>19</v>
      </c>
      <c r="D188" s="23">
        <v>2.4</v>
      </c>
      <c r="E188" s="20">
        <v>0.05</v>
      </c>
      <c r="F188" s="21">
        <v>300</v>
      </c>
      <c r="G188" s="21">
        <f t="shared" si="12"/>
        <v>720</v>
      </c>
      <c r="H188" s="21">
        <f t="shared" si="13"/>
        <v>36</v>
      </c>
      <c r="I188" s="22">
        <f t="shared" si="14"/>
        <v>7.2</v>
      </c>
      <c r="J188" s="22">
        <f t="shared" si="15"/>
        <v>16.2</v>
      </c>
      <c r="K188" s="22">
        <f t="shared" si="16"/>
        <v>7.2</v>
      </c>
      <c r="L188" s="21">
        <v>0</v>
      </c>
      <c r="M188" s="22">
        <f t="shared" si="17"/>
        <v>5.4</v>
      </c>
    </row>
    <row r="189" ht="14.25" spans="1:13">
      <c r="A189" s="17">
        <v>185</v>
      </c>
      <c r="B189" s="23" t="s">
        <v>202</v>
      </c>
      <c r="C189" s="19" t="s">
        <v>19</v>
      </c>
      <c r="D189" s="23">
        <v>2.38</v>
      </c>
      <c r="E189" s="20">
        <v>0.05</v>
      </c>
      <c r="F189" s="21">
        <v>300</v>
      </c>
      <c r="G189" s="21">
        <f t="shared" si="12"/>
        <v>714</v>
      </c>
      <c r="H189" s="21">
        <f t="shared" si="13"/>
        <v>35.7</v>
      </c>
      <c r="I189" s="22">
        <f t="shared" si="14"/>
        <v>7.14</v>
      </c>
      <c r="J189" s="22">
        <f t="shared" si="15"/>
        <v>16.065</v>
      </c>
      <c r="K189" s="22">
        <f t="shared" si="16"/>
        <v>7.14</v>
      </c>
      <c r="L189" s="21">
        <v>0</v>
      </c>
      <c r="M189" s="22">
        <f t="shared" si="17"/>
        <v>5.355</v>
      </c>
    </row>
    <row r="190" ht="14.25" spans="1:13">
      <c r="A190" s="17">
        <v>186</v>
      </c>
      <c r="B190" s="23" t="s">
        <v>203</v>
      </c>
      <c r="C190" s="19" t="s">
        <v>19</v>
      </c>
      <c r="D190" s="23">
        <v>2.37</v>
      </c>
      <c r="E190" s="20">
        <v>0.05</v>
      </c>
      <c r="F190" s="21">
        <v>300</v>
      </c>
      <c r="G190" s="21">
        <f t="shared" si="12"/>
        <v>711</v>
      </c>
      <c r="H190" s="21">
        <f t="shared" si="13"/>
        <v>35.55</v>
      </c>
      <c r="I190" s="22">
        <f t="shared" si="14"/>
        <v>7.11</v>
      </c>
      <c r="J190" s="22">
        <f t="shared" si="15"/>
        <v>15.9975</v>
      </c>
      <c r="K190" s="22">
        <f t="shared" si="16"/>
        <v>7.11</v>
      </c>
      <c r="L190" s="21">
        <v>0</v>
      </c>
      <c r="M190" s="22">
        <f t="shared" si="17"/>
        <v>5.3325</v>
      </c>
    </row>
    <row r="191" ht="14.25" spans="1:13">
      <c r="A191" s="17">
        <v>187</v>
      </c>
      <c r="B191" s="23" t="s">
        <v>204</v>
      </c>
      <c r="C191" s="19" t="s">
        <v>19</v>
      </c>
      <c r="D191" s="23">
        <v>2.37</v>
      </c>
      <c r="E191" s="20">
        <v>0.05</v>
      </c>
      <c r="F191" s="21">
        <v>300</v>
      </c>
      <c r="G191" s="21">
        <f t="shared" si="12"/>
        <v>711</v>
      </c>
      <c r="H191" s="21">
        <f t="shared" si="13"/>
        <v>35.55</v>
      </c>
      <c r="I191" s="22">
        <f t="shared" si="14"/>
        <v>7.11</v>
      </c>
      <c r="J191" s="22">
        <f t="shared" si="15"/>
        <v>15.9975</v>
      </c>
      <c r="K191" s="22">
        <f t="shared" si="16"/>
        <v>7.11</v>
      </c>
      <c r="L191" s="21">
        <v>0</v>
      </c>
      <c r="M191" s="22">
        <f t="shared" si="17"/>
        <v>5.3325</v>
      </c>
    </row>
    <row r="192" ht="14.25" spans="1:13">
      <c r="A192" s="17">
        <v>188</v>
      </c>
      <c r="B192" s="23" t="s">
        <v>205</v>
      </c>
      <c r="C192" s="19" t="s">
        <v>19</v>
      </c>
      <c r="D192" s="23">
        <v>2.36</v>
      </c>
      <c r="E192" s="20">
        <v>0.05</v>
      </c>
      <c r="F192" s="21">
        <v>300</v>
      </c>
      <c r="G192" s="21">
        <f t="shared" si="12"/>
        <v>708</v>
      </c>
      <c r="H192" s="21">
        <f t="shared" si="13"/>
        <v>35.4</v>
      </c>
      <c r="I192" s="22">
        <f t="shared" si="14"/>
        <v>7.08</v>
      </c>
      <c r="J192" s="22">
        <f t="shared" si="15"/>
        <v>15.93</v>
      </c>
      <c r="K192" s="22">
        <f t="shared" si="16"/>
        <v>7.08</v>
      </c>
      <c r="L192" s="21">
        <v>0</v>
      </c>
      <c r="M192" s="22">
        <f t="shared" si="17"/>
        <v>5.31</v>
      </c>
    </row>
    <row r="193" ht="14.25" spans="1:13">
      <c r="A193" s="17">
        <v>189</v>
      </c>
      <c r="B193" s="23" t="s">
        <v>206</v>
      </c>
      <c r="C193" s="19" t="s">
        <v>19</v>
      </c>
      <c r="D193" s="23">
        <v>2.33</v>
      </c>
      <c r="E193" s="20">
        <v>0.05</v>
      </c>
      <c r="F193" s="21">
        <v>300</v>
      </c>
      <c r="G193" s="21">
        <f t="shared" si="12"/>
        <v>699</v>
      </c>
      <c r="H193" s="21">
        <f t="shared" si="13"/>
        <v>34.95</v>
      </c>
      <c r="I193" s="22">
        <f t="shared" si="14"/>
        <v>6.99</v>
      </c>
      <c r="J193" s="22">
        <f t="shared" si="15"/>
        <v>15.7275</v>
      </c>
      <c r="K193" s="22">
        <f t="shared" si="16"/>
        <v>6.99</v>
      </c>
      <c r="L193" s="21">
        <v>0</v>
      </c>
      <c r="M193" s="22">
        <f t="shared" si="17"/>
        <v>5.2425</v>
      </c>
    </row>
    <row r="194" ht="14.25" spans="1:13">
      <c r="A194" s="17">
        <v>190</v>
      </c>
      <c r="B194" s="23" t="s">
        <v>207</v>
      </c>
      <c r="C194" s="19" t="s">
        <v>19</v>
      </c>
      <c r="D194" s="23">
        <v>2.3</v>
      </c>
      <c r="E194" s="20">
        <v>0.05</v>
      </c>
      <c r="F194" s="21">
        <v>300</v>
      </c>
      <c r="G194" s="21">
        <f t="shared" si="12"/>
        <v>690</v>
      </c>
      <c r="H194" s="21">
        <f t="shared" si="13"/>
        <v>34.5</v>
      </c>
      <c r="I194" s="22">
        <f t="shared" si="14"/>
        <v>6.9</v>
      </c>
      <c r="J194" s="22">
        <f t="shared" si="15"/>
        <v>15.525</v>
      </c>
      <c r="K194" s="22">
        <f t="shared" si="16"/>
        <v>6.9</v>
      </c>
      <c r="L194" s="21">
        <v>0</v>
      </c>
      <c r="M194" s="22">
        <f t="shared" si="17"/>
        <v>5.175</v>
      </c>
    </row>
    <row r="195" ht="14.25" spans="1:13">
      <c r="A195" s="17">
        <v>191</v>
      </c>
      <c r="B195" s="23" t="s">
        <v>208</v>
      </c>
      <c r="C195" s="19" t="s">
        <v>19</v>
      </c>
      <c r="D195" s="23">
        <v>2.28</v>
      </c>
      <c r="E195" s="20">
        <v>0.05</v>
      </c>
      <c r="F195" s="21">
        <v>300</v>
      </c>
      <c r="G195" s="21">
        <f t="shared" si="12"/>
        <v>684</v>
      </c>
      <c r="H195" s="21">
        <f t="shared" si="13"/>
        <v>34.2</v>
      </c>
      <c r="I195" s="22">
        <f t="shared" si="14"/>
        <v>6.84</v>
      </c>
      <c r="J195" s="22">
        <f t="shared" si="15"/>
        <v>15.39</v>
      </c>
      <c r="K195" s="22">
        <f t="shared" si="16"/>
        <v>6.84</v>
      </c>
      <c r="L195" s="21">
        <v>0</v>
      </c>
      <c r="M195" s="22">
        <f t="shared" si="17"/>
        <v>5.13</v>
      </c>
    </row>
    <row r="196" ht="14.25" spans="1:13">
      <c r="A196" s="17">
        <v>192</v>
      </c>
      <c r="B196" s="23" t="s">
        <v>209</v>
      </c>
      <c r="C196" s="19" t="s">
        <v>19</v>
      </c>
      <c r="D196" s="23">
        <v>2.27</v>
      </c>
      <c r="E196" s="20">
        <v>0.05</v>
      </c>
      <c r="F196" s="21">
        <v>300</v>
      </c>
      <c r="G196" s="21">
        <f t="shared" si="12"/>
        <v>681</v>
      </c>
      <c r="H196" s="21">
        <f t="shared" si="13"/>
        <v>34.05</v>
      </c>
      <c r="I196" s="22">
        <f t="shared" si="14"/>
        <v>6.81</v>
      </c>
      <c r="J196" s="22">
        <f t="shared" si="15"/>
        <v>15.3225</v>
      </c>
      <c r="K196" s="22">
        <f t="shared" si="16"/>
        <v>6.81</v>
      </c>
      <c r="L196" s="21">
        <v>0</v>
      </c>
      <c r="M196" s="22">
        <f t="shared" si="17"/>
        <v>5.1075</v>
      </c>
    </row>
    <row r="197" ht="14.25" spans="1:13">
      <c r="A197" s="17">
        <v>193</v>
      </c>
      <c r="B197" s="23" t="s">
        <v>210</v>
      </c>
      <c r="C197" s="19" t="s">
        <v>19</v>
      </c>
      <c r="D197" s="23">
        <v>2.23</v>
      </c>
      <c r="E197" s="20">
        <v>0.05</v>
      </c>
      <c r="F197" s="21">
        <v>300</v>
      </c>
      <c r="G197" s="21">
        <f t="shared" si="12"/>
        <v>669</v>
      </c>
      <c r="H197" s="21">
        <f t="shared" si="13"/>
        <v>33.45</v>
      </c>
      <c r="I197" s="22">
        <f t="shared" si="14"/>
        <v>6.69</v>
      </c>
      <c r="J197" s="22">
        <f t="shared" si="15"/>
        <v>15.0525</v>
      </c>
      <c r="K197" s="22">
        <f t="shared" si="16"/>
        <v>6.69</v>
      </c>
      <c r="L197" s="21">
        <v>0</v>
      </c>
      <c r="M197" s="22">
        <f t="shared" si="17"/>
        <v>5.0175</v>
      </c>
    </row>
    <row r="198" ht="14.25" spans="1:13">
      <c r="A198" s="17">
        <v>194</v>
      </c>
      <c r="B198" s="23" t="s">
        <v>211</v>
      </c>
      <c r="C198" s="19" t="s">
        <v>19</v>
      </c>
      <c r="D198" s="23">
        <v>2.2</v>
      </c>
      <c r="E198" s="20">
        <v>0.05</v>
      </c>
      <c r="F198" s="21">
        <v>300</v>
      </c>
      <c r="G198" s="21">
        <f t="shared" ref="G198:G212" si="18">D198*F198</f>
        <v>660</v>
      </c>
      <c r="H198" s="21">
        <f t="shared" ref="H198:H212" si="19">D198*15</f>
        <v>33</v>
      </c>
      <c r="I198" s="22">
        <f t="shared" ref="I198:I212" si="20">H198*0.2</f>
        <v>6.6</v>
      </c>
      <c r="J198" s="22">
        <f t="shared" ref="J198:J212" si="21">H198*0.45</f>
        <v>14.85</v>
      </c>
      <c r="K198" s="22">
        <f t="shared" ref="K198:K212" si="22">H198*0.2</f>
        <v>6.6</v>
      </c>
      <c r="L198" s="21">
        <v>0</v>
      </c>
      <c r="M198" s="22">
        <f t="shared" ref="M198:M212" si="23">H198*0.15</f>
        <v>4.95</v>
      </c>
    </row>
    <row r="199" ht="14.25" spans="1:13">
      <c r="A199" s="17">
        <v>195</v>
      </c>
      <c r="B199" s="23" t="s">
        <v>212</v>
      </c>
      <c r="C199" s="19" t="s">
        <v>19</v>
      </c>
      <c r="D199" s="23">
        <v>2.19</v>
      </c>
      <c r="E199" s="20">
        <v>0.05</v>
      </c>
      <c r="F199" s="21">
        <v>300</v>
      </c>
      <c r="G199" s="21">
        <f t="shared" si="18"/>
        <v>657</v>
      </c>
      <c r="H199" s="21">
        <f t="shared" si="19"/>
        <v>32.85</v>
      </c>
      <c r="I199" s="22">
        <f t="shared" si="20"/>
        <v>6.57</v>
      </c>
      <c r="J199" s="22">
        <f t="shared" si="21"/>
        <v>14.7825</v>
      </c>
      <c r="K199" s="22">
        <f t="shared" si="22"/>
        <v>6.57</v>
      </c>
      <c r="L199" s="21">
        <v>0</v>
      </c>
      <c r="M199" s="22">
        <f t="shared" si="23"/>
        <v>4.9275</v>
      </c>
    </row>
    <row r="200" ht="14.25" spans="1:13">
      <c r="A200" s="17">
        <v>196</v>
      </c>
      <c r="B200" s="23" t="s">
        <v>213</v>
      </c>
      <c r="C200" s="19" t="s">
        <v>19</v>
      </c>
      <c r="D200" s="23">
        <v>2.17</v>
      </c>
      <c r="E200" s="20">
        <v>0.05</v>
      </c>
      <c r="F200" s="21">
        <v>300</v>
      </c>
      <c r="G200" s="21">
        <f t="shared" si="18"/>
        <v>651</v>
      </c>
      <c r="H200" s="21">
        <f t="shared" si="19"/>
        <v>32.55</v>
      </c>
      <c r="I200" s="22">
        <f t="shared" si="20"/>
        <v>6.51</v>
      </c>
      <c r="J200" s="22">
        <f t="shared" si="21"/>
        <v>14.6475</v>
      </c>
      <c r="K200" s="22">
        <f t="shared" si="22"/>
        <v>6.51</v>
      </c>
      <c r="L200" s="21">
        <v>0</v>
      </c>
      <c r="M200" s="22">
        <f t="shared" si="23"/>
        <v>4.8825</v>
      </c>
    </row>
    <row r="201" ht="14.25" spans="1:13">
      <c r="A201" s="17">
        <v>197</v>
      </c>
      <c r="B201" s="23" t="s">
        <v>214</v>
      </c>
      <c r="C201" s="19" t="s">
        <v>19</v>
      </c>
      <c r="D201" s="23">
        <v>2.13</v>
      </c>
      <c r="E201" s="20">
        <v>0.05</v>
      </c>
      <c r="F201" s="21">
        <v>300</v>
      </c>
      <c r="G201" s="21">
        <f t="shared" si="18"/>
        <v>639</v>
      </c>
      <c r="H201" s="21">
        <f t="shared" si="19"/>
        <v>31.95</v>
      </c>
      <c r="I201" s="22">
        <f t="shared" si="20"/>
        <v>6.39</v>
      </c>
      <c r="J201" s="22">
        <f t="shared" si="21"/>
        <v>14.3775</v>
      </c>
      <c r="K201" s="22">
        <f t="shared" si="22"/>
        <v>6.39</v>
      </c>
      <c r="L201" s="21">
        <v>0</v>
      </c>
      <c r="M201" s="22">
        <f t="shared" si="23"/>
        <v>4.7925</v>
      </c>
    </row>
    <row r="202" ht="14.25" spans="1:13">
      <c r="A202" s="17">
        <v>198</v>
      </c>
      <c r="B202" s="23" t="s">
        <v>215</v>
      </c>
      <c r="C202" s="19" t="s">
        <v>19</v>
      </c>
      <c r="D202" s="23">
        <v>2.07</v>
      </c>
      <c r="E202" s="20">
        <v>0.05</v>
      </c>
      <c r="F202" s="21">
        <v>300</v>
      </c>
      <c r="G202" s="21">
        <f t="shared" si="18"/>
        <v>621</v>
      </c>
      <c r="H202" s="21">
        <f t="shared" si="19"/>
        <v>31.05</v>
      </c>
      <c r="I202" s="22">
        <f t="shared" si="20"/>
        <v>6.21</v>
      </c>
      <c r="J202" s="22">
        <f t="shared" si="21"/>
        <v>13.9725</v>
      </c>
      <c r="K202" s="22">
        <f t="shared" si="22"/>
        <v>6.21</v>
      </c>
      <c r="L202" s="21">
        <v>0</v>
      </c>
      <c r="M202" s="22">
        <f t="shared" si="23"/>
        <v>4.6575</v>
      </c>
    </row>
    <row r="203" ht="14.25" spans="1:13">
      <c r="A203" s="17">
        <v>199</v>
      </c>
      <c r="B203" s="23" t="s">
        <v>216</v>
      </c>
      <c r="C203" s="19" t="s">
        <v>19</v>
      </c>
      <c r="D203" s="23">
        <v>2.06</v>
      </c>
      <c r="E203" s="20">
        <v>0.05</v>
      </c>
      <c r="F203" s="21">
        <v>300</v>
      </c>
      <c r="G203" s="21">
        <f t="shared" si="18"/>
        <v>618</v>
      </c>
      <c r="H203" s="21">
        <f t="shared" si="19"/>
        <v>30.9</v>
      </c>
      <c r="I203" s="22">
        <f t="shared" si="20"/>
        <v>6.18</v>
      </c>
      <c r="J203" s="22">
        <f t="shared" si="21"/>
        <v>13.905</v>
      </c>
      <c r="K203" s="22">
        <f t="shared" si="22"/>
        <v>6.18</v>
      </c>
      <c r="L203" s="21">
        <v>0</v>
      </c>
      <c r="M203" s="22">
        <f t="shared" si="23"/>
        <v>4.635</v>
      </c>
    </row>
    <row r="204" ht="14.25" spans="1:13">
      <c r="A204" s="17">
        <v>200</v>
      </c>
      <c r="B204" s="23" t="s">
        <v>217</v>
      </c>
      <c r="C204" s="19" t="s">
        <v>19</v>
      </c>
      <c r="D204" s="23">
        <v>2.02</v>
      </c>
      <c r="E204" s="20">
        <v>0.05</v>
      </c>
      <c r="F204" s="21">
        <v>300</v>
      </c>
      <c r="G204" s="21">
        <f t="shared" si="18"/>
        <v>606</v>
      </c>
      <c r="H204" s="21">
        <f t="shared" si="19"/>
        <v>30.3</v>
      </c>
      <c r="I204" s="22">
        <f t="shared" si="20"/>
        <v>6.06</v>
      </c>
      <c r="J204" s="22">
        <f t="shared" si="21"/>
        <v>13.635</v>
      </c>
      <c r="K204" s="22">
        <f t="shared" si="22"/>
        <v>6.06</v>
      </c>
      <c r="L204" s="21">
        <v>0</v>
      </c>
      <c r="M204" s="22">
        <f t="shared" si="23"/>
        <v>4.545</v>
      </c>
    </row>
    <row r="205" ht="14.25" spans="1:13">
      <c r="A205" s="17">
        <v>201</v>
      </c>
      <c r="B205" s="23" t="s">
        <v>218</v>
      </c>
      <c r="C205" s="19" t="s">
        <v>19</v>
      </c>
      <c r="D205" s="23">
        <v>2.02</v>
      </c>
      <c r="E205" s="20">
        <v>0.05</v>
      </c>
      <c r="F205" s="21">
        <v>300</v>
      </c>
      <c r="G205" s="21">
        <f t="shared" si="18"/>
        <v>606</v>
      </c>
      <c r="H205" s="21">
        <f t="shared" si="19"/>
        <v>30.3</v>
      </c>
      <c r="I205" s="22">
        <f t="shared" si="20"/>
        <v>6.06</v>
      </c>
      <c r="J205" s="22">
        <f t="shared" si="21"/>
        <v>13.635</v>
      </c>
      <c r="K205" s="22">
        <f t="shared" si="22"/>
        <v>6.06</v>
      </c>
      <c r="L205" s="21">
        <v>0</v>
      </c>
      <c r="M205" s="22">
        <f t="shared" si="23"/>
        <v>4.545</v>
      </c>
    </row>
    <row r="206" ht="14.25" spans="1:13">
      <c r="A206" s="17">
        <v>202</v>
      </c>
      <c r="B206" s="23" t="s">
        <v>219</v>
      </c>
      <c r="C206" s="19" t="s">
        <v>19</v>
      </c>
      <c r="D206" s="23">
        <v>2.02</v>
      </c>
      <c r="E206" s="20">
        <v>0.05</v>
      </c>
      <c r="F206" s="21">
        <v>300</v>
      </c>
      <c r="G206" s="21">
        <f t="shared" si="18"/>
        <v>606</v>
      </c>
      <c r="H206" s="21">
        <f t="shared" si="19"/>
        <v>30.3</v>
      </c>
      <c r="I206" s="22">
        <f t="shared" si="20"/>
        <v>6.06</v>
      </c>
      <c r="J206" s="22">
        <f t="shared" si="21"/>
        <v>13.635</v>
      </c>
      <c r="K206" s="22">
        <f t="shared" si="22"/>
        <v>6.06</v>
      </c>
      <c r="L206" s="21">
        <v>0</v>
      </c>
      <c r="M206" s="22">
        <f t="shared" si="23"/>
        <v>4.545</v>
      </c>
    </row>
    <row r="207" ht="14.25" spans="1:13">
      <c r="A207" s="17">
        <v>203</v>
      </c>
      <c r="B207" s="23" t="s">
        <v>220</v>
      </c>
      <c r="C207" s="19" t="s">
        <v>19</v>
      </c>
      <c r="D207" s="23">
        <v>2.01</v>
      </c>
      <c r="E207" s="20">
        <v>0.05</v>
      </c>
      <c r="F207" s="21">
        <v>300</v>
      </c>
      <c r="G207" s="21">
        <f t="shared" si="18"/>
        <v>603</v>
      </c>
      <c r="H207" s="21">
        <f t="shared" si="19"/>
        <v>30.15</v>
      </c>
      <c r="I207" s="22">
        <f t="shared" si="20"/>
        <v>6.03</v>
      </c>
      <c r="J207" s="22">
        <f t="shared" si="21"/>
        <v>13.5675</v>
      </c>
      <c r="K207" s="22">
        <f t="shared" si="22"/>
        <v>6.03</v>
      </c>
      <c r="L207" s="21">
        <v>0</v>
      </c>
      <c r="M207" s="22">
        <f t="shared" si="23"/>
        <v>4.5225</v>
      </c>
    </row>
    <row r="208" ht="14.25" spans="1:13">
      <c r="A208" s="17">
        <v>204</v>
      </c>
      <c r="B208" s="23" t="s">
        <v>221</v>
      </c>
      <c r="C208" s="19" t="s">
        <v>19</v>
      </c>
      <c r="D208" s="23">
        <v>2</v>
      </c>
      <c r="E208" s="20">
        <v>0.05</v>
      </c>
      <c r="F208" s="21">
        <v>300</v>
      </c>
      <c r="G208" s="21">
        <f t="shared" si="18"/>
        <v>600</v>
      </c>
      <c r="H208" s="21">
        <f t="shared" si="19"/>
        <v>30</v>
      </c>
      <c r="I208" s="22">
        <f t="shared" si="20"/>
        <v>6</v>
      </c>
      <c r="J208" s="22">
        <f t="shared" si="21"/>
        <v>13.5</v>
      </c>
      <c r="K208" s="22">
        <f t="shared" si="22"/>
        <v>6</v>
      </c>
      <c r="L208" s="21">
        <v>0</v>
      </c>
      <c r="M208" s="22">
        <f t="shared" si="23"/>
        <v>4.5</v>
      </c>
    </row>
    <row r="209" ht="14.25" spans="1:13">
      <c r="A209" s="17">
        <v>205</v>
      </c>
      <c r="B209" s="23" t="s">
        <v>222</v>
      </c>
      <c r="C209" s="19" t="s">
        <v>19</v>
      </c>
      <c r="D209" s="23">
        <v>1.98</v>
      </c>
      <c r="E209" s="20">
        <v>0.05</v>
      </c>
      <c r="F209" s="21">
        <v>300</v>
      </c>
      <c r="G209" s="21">
        <f t="shared" si="18"/>
        <v>594</v>
      </c>
      <c r="H209" s="21">
        <f t="shared" si="19"/>
        <v>29.7</v>
      </c>
      <c r="I209" s="22">
        <f t="shared" si="20"/>
        <v>5.94</v>
      </c>
      <c r="J209" s="22">
        <f t="shared" si="21"/>
        <v>13.365</v>
      </c>
      <c r="K209" s="22">
        <f t="shared" si="22"/>
        <v>5.94</v>
      </c>
      <c r="L209" s="21">
        <v>0</v>
      </c>
      <c r="M209" s="22">
        <f t="shared" si="23"/>
        <v>4.455</v>
      </c>
    </row>
    <row r="210" ht="14.25" spans="1:13">
      <c r="A210" s="17">
        <v>206</v>
      </c>
      <c r="B210" s="23" t="s">
        <v>144</v>
      </c>
      <c r="C210" s="19" t="s">
        <v>19</v>
      </c>
      <c r="D210" s="23">
        <v>1.97</v>
      </c>
      <c r="E210" s="20">
        <v>0.05</v>
      </c>
      <c r="F210" s="21">
        <v>300</v>
      </c>
      <c r="G210" s="21">
        <f t="shared" si="18"/>
        <v>591</v>
      </c>
      <c r="H210" s="21">
        <f t="shared" si="19"/>
        <v>29.55</v>
      </c>
      <c r="I210" s="22">
        <f t="shared" si="20"/>
        <v>5.91</v>
      </c>
      <c r="J210" s="22">
        <f t="shared" si="21"/>
        <v>13.2975</v>
      </c>
      <c r="K210" s="22">
        <f t="shared" si="22"/>
        <v>5.91</v>
      </c>
      <c r="L210" s="21">
        <v>0</v>
      </c>
      <c r="M210" s="22">
        <f t="shared" si="23"/>
        <v>4.4325</v>
      </c>
    </row>
    <row r="211" ht="14.25" spans="1:13">
      <c r="A211" s="17">
        <v>207</v>
      </c>
      <c r="B211" s="23" t="s">
        <v>223</v>
      </c>
      <c r="C211" s="19" t="s">
        <v>19</v>
      </c>
      <c r="D211" s="23">
        <v>1.94</v>
      </c>
      <c r="E211" s="20">
        <v>0.05</v>
      </c>
      <c r="F211" s="21">
        <v>300</v>
      </c>
      <c r="G211" s="21">
        <f t="shared" si="18"/>
        <v>582</v>
      </c>
      <c r="H211" s="21">
        <f t="shared" si="19"/>
        <v>29.1</v>
      </c>
      <c r="I211" s="22">
        <f t="shared" si="20"/>
        <v>5.82</v>
      </c>
      <c r="J211" s="22">
        <f t="shared" si="21"/>
        <v>13.095</v>
      </c>
      <c r="K211" s="22">
        <f t="shared" si="22"/>
        <v>5.82</v>
      </c>
      <c r="L211" s="21">
        <v>0</v>
      </c>
      <c r="M211" s="22">
        <f t="shared" si="23"/>
        <v>4.365</v>
      </c>
    </row>
    <row r="212" ht="14.25" spans="1:13">
      <c r="A212" s="17">
        <v>208</v>
      </c>
      <c r="B212" s="23" t="s">
        <v>224</v>
      </c>
      <c r="C212" s="19" t="s">
        <v>19</v>
      </c>
      <c r="D212" s="23">
        <v>1.93</v>
      </c>
      <c r="E212" s="20">
        <v>0.05</v>
      </c>
      <c r="F212" s="21">
        <v>300</v>
      </c>
      <c r="G212" s="21">
        <f t="shared" si="18"/>
        <v>579</v>
      </c>
      <c r="H212" s="21">
        <f t="shared" si="19"/>
        <v>28.95</v>
      </c>
      <c r="I212" s="22">
        <f t="shared" si="20"/>
        <v>5.79</v>
      </c>
      <c r="J212" s="22">
        <f t="shared" si="21"/>
        <v>13.0275</v>
      </c>
      <c r="K212" s="22">
        <f t="shared" si="22"/>
        <v>5.79</v>
      </c>
      <c r="L212" s="21">
        <v>0</v>
      </c>
      <c r="M212" s="22">
        <f t="shared" si="23"/>
        <v>4.3425</v>
      </c>
    </row>
    <row r="213" ht="14.25" spans="1:13">
      <c r="A213" s="17">
        <v>209</v>
      </c>
      <c r="B213" s="23" t="s">
        <v>225</v>
      </c>
      <c r="C213" s="19" t="s">
        <v>19</v>
      </c>
      <c r="D213" s="23">
        <v>1.92</v>
      </c>
      <c r="E213" s="20">
        <v>0.05</v>
      </c>
      <c r="F213" s="21">
        <v>300</v>
      </c>
      <c r="G213" s="21">
        <f>D213*F213</f>
        <v>576</v>
      </c>
      <c r="H213" s="21">
        <f>D213*15</f>
        <v>28.8</v>
      </c>
      <c r="I213" s="22">
        <f>H213*0.2</f>
        <v>5.76</v>
      </c>
      <c r="J213" s="22">
        <f>H213*0.45</f>
        <v>12.96</v>
      </c>
      <c r="K213" s="22">
        <f>H213*0.2</f>
        <v>5.76</v>
      </c>
      <c r="L213" s="21">
        <v>0</v>
      </c>
      <c r="M213" s="22">
        <f>H213*0.15</f>
        <v>4.32</v>
      </c>
    </row>
    <row r="214" ht="14.25" spans="1:13">
      <c r="A214" s="17">
        <v>210</v>
      </c>
      <c r="B214" s="23" t="s">
        <v>226</v>
      </c>
      <c r="C214" s="19" t="s">
        <v>19</v>
      </c>
      <c r="D214" s="23">
        <v>1.9</v>
      </c>
      <c r="E214" s="20">
        <v>0.05</v>
      </c>
      <c r="F214" s="21">
        <v>300</v>
      </c>
      <c r="G214" s="21">
        <f>D214*F214</f>
        <v>570</v>
      </c>
      <c r="H214" s="21">
        <f>D214*15</f>
        <v>28.5</v>
      </c>
      <c r="I214" s="22">
        <f>H214*0.2</f>
        <v>5.7</v>
      </c>
      <c r="J214" s="22">
        <f>H214*0.45</f>
        <v>12.825</v>
      </c>
      <c r="K214" s="22">
        <f>H214*0.2</f>
        <v>5.7</v>
      </c>
      <c r="L214" s="21">
        <v>0</v>
      </c>
      <c r="M214" s="22">
        <f>H214*0.15</f>
        <v>4.275</v>
      </c>
    </row>
    <row r="215" ht="14.25" spans="1:13">
      <c r="A215" s="17">
        <v>211</v>
      </c>
      <c r="B215" s="23" t="s">
        <v>227</v>
      </c>
      <c r="C215" s="19" t="s">
        <v>19</v>
      </c>
      <c r="D215" s="23">
        <v>1.87</v>
      </c>
      <c r="E215" s="20">
        <v>0.05</v>
      </c>
      <c r="F215" s="21">
        <v>300</v>
      </c>
      <c r="G215" s="21">
        <f>D215*F215</f>
        <v>561</v>
      </c>
      <c r="H215" s="21">
        <f>D215*15</f>
        <v>28.05</v>
      </c>
      <c r="I215" s="22">
        <f>H215*0.2</f>
        <v>5.61</v>
      </c>
      <c r="J215" s="22">
        <f>H215*0.45</f>
        <v>12.6225</v>
      </c>
      <c r="K215" s="22">
        <f>H215*0.2</f>
        <v>5.61</v>
      </c>
      <c r="L215" s="21">
        <v>0</v>
      </c>
      <c r="M215" s="22">
        <f>H215*0.15</f>
        <v>4.2075</v>
      </c>
    </row>
    <row r="216" ht="14.25" spans="1:13">
      <c r="A216" s="17">
        <v>212</v>
      </c>
      <c r="B216" s="23" t="s">
        <v>228</v>
      </c>
      <c r="C216" s="19" t="s">
        <v>19</v>
      </c>
      <c r="D216" s="23">
        <v>0.52</v>
      </c>
      <c r="E216" s="20">
        <v>0.05</v>
      </c>
      <c r="F216" s="21">
        <v>300</v>
      </c>
      <c r="G216" s="21">
        <f>D216*F216</f>
        <v>156</v>
      </c>
      <c r="H216" s="21">
        <f>D216*15</f>
        <v>7.8</v>
      </c>
      <c r="I216" s="22">
        <f>H216*0.2</f>
        <v>1.56</v>
      </c>
      <c r="J216" s="22">
        <f>H216*0.45</f>
        <v>3.51</v>
      </c>
      <c r="K216" s="22">
        <f>H216*0.2</f>
        <v>1.56</v>
      </c>
      <c r="L216" s="21">
        <v>0</v>
      </c>
      <c r="M216" s="22">
        <f>H216*0.15</f>
        <v>1.17</v>
      </c>
    </row>
    <row r="217" ht="14.25" spans="1:13">
      <c r="A217" s="17">
        <v>213</v>
      </c>
      <c r="B217" s="23" t="s">
        <v>229</v>
      </c>
      <c r="C217" s="19" t="s">
        <v>19</v>
      </c>
      <c r="D217" s="23">
        <v>2.98</v>
      </c>
      <c r="E217" s="20">
        <v>0.05</v>
      </c>
      <c r="F217" s="21">
        <v>300</v>
      </c>
      <c r="G217" s="21">
        <f>D217*F217</f>
        <v>894</v>
      </c>
      <c r="H217" s="21">
        <f>D217*15</f>
        <v>44.7</v>
      </c>
      <c r="I217" s="22">
        <f>H217*0.2</f>
        <v>8.94</v>
      </c>
      <c r="J217" s="22">
        <f>H217*0.45</f>
        <v>20.115</v>
      </c>
      <c r="K217" s="22">
        <f>H217*0.2</f>
        <v>8.94</v>
      </c>
      <c r="L217" s="21">
        <v>0</v>
      </c>
      <c r="M217" s="22">
        <f>H217*0.15</f>
        <v>6.705</v>
      </c>
    </row>
    <row r="218" ht="14.25" spans="1:13">
      <c r="A218" s="17" t="s">
        <v>230</v>
      </c>
      <c r="B218" s="19"/>
      <c r="C218" s="19"/>
      <c r="D218" s="24">
        <f>SUM(D5:D217)</f>
        <v>1200</v>
      </c>
      <c r="E218" s="20"/>
      <c r="F218" s="21"/>
      <c r="G218" s="21">
        <f>SUM(G5:G217)</f>
        <v>360000</v>
      </c>
      <c r="H218" s="21">
        <f>SUM(H5:H217)</f>
        <v>18000</v>
      </c>
      <c r="I218" s="22">
        <f>SUM(I5:I217)</f>
        <v>3600</v>
      </c>
      <c r="J218" s="22">
        <f>SUM(J5:J217)</f>
        <v>8100</v>
      </c>
      <c r="K218" s="22">
        <f>SUM(K5:K217)</f>
        <v>3600</v>
      </c>
      <c r="L218" s="21">
        <f>SUM(L5:L217)</f>
        <v>0</v>
      </c>
      <c r="M218" s="22">
        <f>SUM(M5:M217)</f>
        <v>2700</v>
      </c>
    </row>
    <row r="219" ht="16" customHeight="1" spans="1:13">
      <c r="A219" s="25" t="s">
        <v>231</v>
      </c>
      <c r="B219" s="25"/>
      <c r="C219" s="26"/>
      <c r="D219" s="25"/>
      <c r="E219" s="27"/>
      <c r="F219" s="28"/>
      <c r="G219" s="25"/>
      <c r="H219" s="25"/>
      <c r="I219" s="25"/>
      <c r="J219" s="25"/>
      <c r="K219" s="25"/>
      <c r="L219" s="25"/>
      <c r="M219" s="29"/>
    </row>
    <row r="220" ht="15" customHeight="1" spans="1:13">
      <c r="A220" s="30"/>
      <c r="B220" s="30"/>
      <c r="C220" s="26"/>
      <c r="D220" s="30"/>
      <c r="E220" s="27"/>
      <c r="F220" s="28"/>
      <c r="G220" s="8"/>
      <c r="H220" s="8"/>
      <c r="I220" s="14"/>
      <c r="J220" s="14" t="s">
        <v>232</v>
      </c>
      <c r="K220" s="14"/>
      <c r="L220" s="14"/>
      <c r="M220" s="9"/>
    </row>
  </sheetData>
  <mergeCells count="6">
    <mergeCell ref="A1:M1"/>
    <mergeCell ref="A2:B2"/>
    <mergeCell ref="C2:D2"/>
    <mergeCell ref="A3:B3"/>
    <mergeCell ref="C3:D3"/>
    <mergeCell ref="J220:L2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安好</cp:lastModifiedBy>
  <dcterms:created xsi:type="dcterms:W3CDTF">2021-09-15T08:34:00Z</dcterms:created>
  <dcterms:modified xsi:type="dcterms:W3CDTF">2026-04-07T07:25:23Z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29DC859061D641448A26F9CD4E4AF6A3_13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