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<sst xmlns="http://schemas.openxmlformats.org/spreadsheetml/2006/main" count="154" uniqueCount="58">
  <si>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</si>
  <si>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</si>
  <si>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</si>
  <si>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</si>
  <si>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</si>
  <si>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</si>
  <si>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</si>
  <si>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魏县泊口镇耿庄村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</si>
  <si>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</si>
  <si>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</si>
  <si>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</si>
  <si>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</si>
  <si>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</si>
  <si>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</si>
  <si>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</si>
  <si>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</si>
  <si>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</si>
  <si>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</si>
  <si>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</si>
  <si>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</si>
  <si>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</si>
  <si>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耿成印</t>
  </si>
  <si>
    <t>小麦完全成本保险</t>
  </si>
  <si>
    <t>耿连成</t>
  </si>
  <si>
    <t>吕相存</t>
  </si>
  <si>
    <t>耿张太</t>
  </si>
  <si>
    <t>耿张顺</t>
  </si>
  <si>
    <t>吕合存</t>
  </si>
  <si>
    <t>耿尽孝</t>
  </si>
  <si>
    <t>耿心井</t>
  </si>
  <si>
    <t>耿振民</t>
  </si>
  <si>
    <t>耿国忠</t>
  </si>
  <si>
    <t>赵风芹</t>
  </si>
  <si>
    <t>耿张法</t>
  </si>
  <si>
    <t>耿福存</t>
  </si>
  <si>
    <t>耿振江</t>
  </si>
  <si>
    <t>耿发堂</t>
  </si>
  <si>
    <t>耿换林</t>
  </si>
  <si>
    <t>耿振海</t>
  </si>
  <si>
    <t>刘风连</t>
  </si>
  <si>
    <t>张改云</t>
  </si>
  <si>
    <t>耿得民</t>
  </si>
  <si>
    <t>耿双林</t>
  </si>
  <si>
    <t>杨爱针</t>
  </si>
  <si>
    <t>耿保臣</t>
  </si>
  <si>
    <t>耿军民</t>
  </si>
  <si>
    <t>吕玉存</t>
  </si>
  <si>
    <t>耿改堂</t>
  </si>
  <si>
    <t>耿振岗</t>
  </si>
  <si>
    <t>耿张立</t>
  </si>
  <si>
    <t>耿孟林</t>
  </si>
  <si>
    <t>耿国庆</t>
  </si>
  <si>
    <t>耿振波</t>
  </si>
  <si>
    <t>耿麦成</t>
  </si>
  <si>
    <t>耿振雨</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</si>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</sst>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0"/>
      <name val="宋体"/>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Border="1" applyAlignment="1">
      <alignment horizontal="center" vertic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NumberFormat="1" applyFont="1" applyFill="1" applyBorder="1" applyAlignment="1">
      <alignment horizontal="center"/>
    </xf>
    <xf numFmtId="0" fontId="4"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6.36</v>
      </c>
      <c r="E7" s="13">
        <v>0.0358</v>
      </c>
      <c r="F7" s="14">
        <v>950</v>
      </c>
      <c r="G7" s="14">
        <f>D7*F7</f>
        <v>6042</v>
      </c>
      <c r="H7" s="14">
        <f>D7*34</f>
        <v>216.24</v>
      </c>
      <c r="I7" s="21">
        <f>H7*0.2</f>
        <v>43.248</v>
      </c>
      <c r="J7" s="21">
        <f>H7*0.45</f>
        <v>97.308</v>
      </c>
      <c r="K7" s="21">
        <f>H7*0.35</f>
        <v>75.684</v>
      </c>
      <c r="L7" s="9">
        <v>0</v>
      </c>
      <c r="M7" s="9">
        <v>0</v>
      </c>
    </row>
    <row r="8" ht="14.25" spans="1:13">
      <c r="A8" s="9">
        <v>2</v>
      </c>
      <c r="B8" s="10" t="s">
        <v>21</v>
      </c>
      <c r="C8" s="11" t="s">
        <v>22</v>
      </c>
      <c r="D8" s="12">
        <v>5.85</v>
      </c>
      <c r="E8" s="13">
        <v>0.0358</v>
      </c>
      <c r="F8" s="14">
        <v>950</v>
      </c>
      <c r="G8" s="14">
        <f t="shared" ref="G7:G70" si="0">D8*F8</f>
        <v>5557.5</v>
      </c>
      <c r="H8" s="14">
        <f t="shared" ref="H8:H71" si="1">D8*34</f>
        <v>198.9</v>
      </c>
      <c r="I8" s="21">
        <f t="shared" ref="I7:I70" si="2">H8*0.2</f>
        <v>39.78</v>
      </c>
      <c r="J8" s="21">
        <f t="shared" ref="J7:J70" si="3">H8*0.45</f>
        <v>89.505</v>
      </c>
      <c r="K8" s="21">
        <f t="shared" ref="K7:K70" si="4">H8*0.35</f>
        <v>69.615</v>
      </c>
      <c r="L8" s="9">
        <v>0</v>
      </c>
      <c r="M8" s="9">
        <v>0</v>
      </c>
    </row>
    <row r="9" ht="14.25" spans="1:13">
      <c r="A9" s="9">
        <v>3</v>
      </c>
      <c r="B9" s="10" t="s">
        <v>21</v>
      </c>
      <c r="C9" s="11" t="s">
        <v>22</v>
      </c>
      <c r="D9" s="12">
        <v>5.76</v>
      </c>
      <c r="E9" s="13">
        <v>0.0358</v>
      </c>
      <c r="F9" s="14">
        <v>950</v>
      </c>
      <c r="G9" s="14">
        <f t="shared" si="0"/>
        <v>5472</v>
      </c>
      <c r="H9" s="14">
        <f t="shared" si="1"/>
        <v>195.84</v>
      </c>
      <c r="I9" s="21">
        <f t="shared" si="2"/>
        <v>39.168</v>
      </c>
      <c r="J9" s="21">
        <f t="shared" si="3"/>
        <v>88.128</v>
      </c>
      <c r="K9" s="21">
        <f t="shared" si="4"/>
        <v>68.544</v>
      </c>
      <c r="L9" s="9">
        <v>0</v>
      </c>
      <c r="M9" s="9">
        <v>0</v>
      </c>
    </row>
    <row r="10" ht="14.25" spans="1:13">
      <c r="A10" s="9">
        <v>4</v>
      </c>
      <c r="B10" s="10" t="s">
        <v>21</v>
      </c>
      <c r="C10" s="11" t="s">
        <v>22</v>
      </c>
      <c r="D10" s="12">
        <v>5.6</v>
      </c>
      <c r="E10" s="13">
        <v>0.0358</v>
      </c>
      <c r="F10" s="14">
        <v>950</v>
      </c>
      <c r="G10" s="14">
        <f t="shared" si="0"/>
        <v>5320</v>
      </c>
      <c r="H10" s="14">
        <f t="shared" si="1"/>
        <v>190.4</v>
      </c>
      <c r="I10" s="21">
        <f t="shared" si="2"/>
        <v>38.08</v>
      </c>
      <c r="J10" s="21">
        <f t="shared" si="3"/>
        <v>85.68</v>
      </c>
      <c r="K10" s="21">
        <f t="shared" si="4"/>
        <v>66.64</v>
      </c>
      <c r="L10" s="9">
        <v>0</v>
      </c>
      <c r="M10" s="9">
        <v>0</v>
      </c>
    </row>
    <row r="11" ht="14.25" spans="1:13">
      <c r="A11" s="9">
        <v>5</v>
      </c>
      <c r="B11" s="10" t="s">
        <v>21</v>
      </c>
      <c r="C11" s="11" t="s">
        <v>22</v>
      </c>
      <c r="D11" s="12">
        <v>5.58</v>
      </c>
      <c r="E11" s="13">
        <v>0.0358</v>
      </c>
      <c r="F11" s="14">
        <v>950</v>
      </c>
      <c r="G11" s="14">
        <f t="shared" si="0"/>
        <v>5301</v>
      </c>
      <c r="H11" s="14">
        <f t="shared" si="1"/>
        <v>189.72</v>
      </c>
      <c r="I11" s="21">
        <f t="shared" si="2"/>
        <v>37.944</v>
      </c>
      <c r="J11" s="21">
        <f t="shared" si="3"/>
        <v>85.374</v>
      </c>
      <c r="K11" s="21">
        <f t="shared" si="4"/>
        <v>66.402</v>
      </c>
      <c r="L11" s="9">
        <v>0</v>
      </c>
      <c r="M11" s="9">
        <v>0</v>
      </c>
    </row>
    <row r="12" ht="14.25" spans="1:13">
      <c r="A12" s="9">
        <v>6</v>
      </c>
      <c r="B12" s="10" t="s">
        <v>21</v>
      </c>
      <c r="C12" s="11" t="s">
        <v>22</v>
      </c>
      <c r="D12" s="12">
        <v>5.48</v>
      </c>
      <c r="E12" s="13">
        <v>0.0358</v>
      </c>
      <c r="F12" s="14">
        <v>950</v>
      </c>
      <c r="G12" s="14">
        <f t="shared" si="0"/>
        <v>5206</v>
      </c>
      <c r="H12" s="14">
        <f t="shared" si="1"/>
        <v>186.32</v>
      </c>
      <c r="I12" s="21">
        <f t="shared" si="2"/>
        <v>37.264</v>
      </c>
      <c r="J12" s="21">
        <f t="shared" si="3"/>
        <v>83.844</v>
      </c>
      <c r="K12" s="21">
        <f t="shared" si="4"/>
        <v>65.212</v>
      </c>
      <c r="L12" s="9">
        <v>0</v>
      </c>
      <c r="M12" s="9">
        <v>0</v>
      </c>
    </row>
    <row r="13" ht="14.25" spans="1:13">
      <c r="A13" s="9">
        <v>7</v>
      </c>
      <c r="B13" s="10" t="s">
        <v>21</v>
      </c>
      <c r="C13" s="11" t="s">
        <v>22</v>
      </c>
      <c r="D13" s="12">
        <v>5.28</v>
      </c>
      <c r="E13" s="13">
        <v>0.0358</v>
      </c>
      <c r="F13" s="14">
        <v>950</v>
      </c>
      <c r="G13" s="14">
        <f t="shared" si="0"/>
        <v>5016</v>
      </c>
      <c r="H13" s="14">
        <f t="shared" si="1"/>
        <v>179.52</v>
      </c>
      <c r="I13" s="21">
        <f t="shared" si="2"/>
        <v>35.904</v>
      </c>
      <c r="J13" s="21">
        <f t="shared" si="3"/>
        <v>80.784</v>
      </c>
      <c r="K13" s="21">
        <f t="shared" si="4"/>
        <v>62.832</v>
      </c>
      <c r="L13" s="9">
        <v>0</v>
      </c>
      <c r="M13" s="9">
        <v>0</v>
      </c>
    </row>
    <row r="14" ht="14.25" spans="1:13">
      <c r="A14" s="9">
        <v>8</v>
      </c>
      <c r="B14" s="10" t="s">
        <v>21</v>
      </c>
      <c r="C14" s="11" t="s">
        <v>22</v>
      </c>
      <c r="D14" s="12">
        <v>4.99</v>
      </c>
      <c r="E14" s="13">
        <v>0.0358</v>
      </c>
      <c r="F14" s="14">
        <v>950</v>
      </c>
      <c r="G14" s="14">
        <f t="shared" si="0"/>
        <v>4740.5</v>
      </c>
      <c r="H14" s="14">
        <f t="shared" si="1"/>
        <v>169.66</v>
      </c>
      <c r="I14" s="21">
        <f t="shared" si="2"/>
        <v>33.932</v>
      </c>
      <c r="J14" s="21">
        <f t="shared" si="3"/>
        <v>76.347</v>
      </c>
      <c r="K14" s="21">
        <f t="shared" si="4"/>
        <v>59.381</v>
      </c>
      <c r="L14" s="9">
        <v>0</v>
      </c>
      <c r="M14" s="9">
        <v>0</v>
      </c>
    </row>
    <row r="15" ht="14.25" spans="1:13">
      <c r="A15" s="9">
        <v>9</v>
      </c>
      <c r="B15" s="10" t="s">
        <v>21</v>
      </c>
      <c r="C15" s="11" t="s">
        <v>22</v>
      </c>
      <c r="D15" s="12">
        <v>4.83</v>
      </c>
      <c r="E15" s="13">
        <v>0.0358</v>
      </c>
      <c r="F15" s="14">
        <v>950</v>
      </c>
      <c r="G15" s="14">
        <f t="shared" si="0"/>
        <v>4588.5</v>
      </c>
      <c r="H15" s="14">
        <f t="shared" si="1"/>
        <v>164.22</v>
      </c>
      <c r="I15" s="21">
        <f t="shared" si="2"/>
        <v>32.844</v>
      </c>
      <c r="J15" s="21">
        <f t="shared" si="3"/>
        <v>73.899</v>
      </c>
      <c r="K15" s="21">
        <f t="shared" si="4"/>
        <v>57.477</v>
      </c>
      <c r="L15" s="9">
        <v>0</v>
      </c>
      <c r="M15" s="9">
        <v>0</v>
      </c>
    </row>
    <row r="16" ht="14.25" spans="1:13">
      <c r="A16" s="9">
        <v>10</v>
      </c>
      <c r="B16" s="10" t="s">
        <v>21</v>
      </c>
      <c r="C16" s="11" t="s">
        <v>22</v>
      </c>
      <c r="D16" s="12">
        <v>4.83</v>
      </c>
      <c r="E16" s="13">
        <v>0.0358</v>
      </c>
      <c r="F16" s="14">
        <v>950</v>
      </c>
      <c r="G16" s="14">
        <f t="shared" si="0"/>
        <v>4588.5</v>
      </c>
      <c r="H16" s="14">
        <f t="shared" si="1"/>
        <v>164.22</v>
      </c>
      <c r="I16" s="21">
        <f t="shared" si="2"/>
        <v>32.844</v>
      </c>
      <c r="J16" s="21">
        <f t="shared" si="3"/>
        <v>73.899</v>
      </c>
      <c r="K16" s="21">
        <f t="shared" si="4"/>
        <v>57.477</v>
      </c>
      <c r="L16" s="9">
        <v>0</v>
      </c>
      <c r="M16" s="9">
        <v>0</v>
      </c>
    </row>
    <row r="17" ht="14.25" spans="1:13">
      <c r="A17" s="9">
        <v>11</v>
      </c>
      <c r="B17" s="10" t="s">
        <v>21</v>
      </c>
      <c r="C17" s="11" t="s">
        <v>22</v>
      </c>
      <c r="D17" s="12">
        <v>4.55</v>
      </c>
      <c r="E17" s="13">
        <v>0.0358</v>
      </c>
      <c r="F17" s="14">
        <v>950</v>
      </c>
      <c r="G17" s="14">
        <f t="shared" si="0"/>
        <v>4322.5</v>
      </c>
      <c r="H17" s="14">
        <f t="shared" si="1"/>
        <v>154.7</v>
      </c>
      <c r="I17" s="21">
        <f t="shared" si="2"/>
        <v>30.94</v>
      </c>
      <c r="J17" s="21">
        <f t="shared" si="3"/>
        <v>69.615</v>
      </c>
      <c r="K17" s="21">
        <f t="shared" si="4"/>
        <v>54.145</v>
      </c>
      <c r="L17" s="9">
        <v>0</v>
      </c>
      <c r="M17" s="9">
        <v>0</v>
      </c>
    </row>
    <row r="18" ht="14.25" spans="1:13">
      <c r="A18" s="9">
        <v>12</v>
      </c>
      <c r="B18" s="10" t="s">
        <v>21</v>
      </c>
      <c r="C18" s="11" t="s">
        <v>22</v>
      </c>
      <c r="D18" s="12">
        <v>4.38</v>
      </c>
      <c r="E18" s="13">
        <v>0.0358</v>
      </c>
      <c r="F18" s="14">
        <v>950</v>
      </c>
      <c r="G18" s="14">
        <f t="shared" si="0"/>
        <v>4161</v>
      </c>
      <c r="H18" s="14">
        <f t="shared" si="1"/>
        <v>148.92</v>
      </c>
      <c r="I18" s="21">
        <f t="shared" si="2"/>
        <v>29.784</v>
      </c>
      <c r="J18" s="21">
        <f t="shared" si="3"/>
        <v>67.014</v>
      </c>
      <c r="K18" s="21">
        <f t="shared" si="4"/>
        <v>52.122</v>
      </c>
      <c r="L18" s="9">
        <v>0</v>
      </c>
      <c r="M18" s="9">
        <v>0</v>
      </c>
    </row>
    <row r="19" ht="14.25" spans="1:13">
      <c r="A19" s="9">
        <v>13</v>
      </c>
      <c r="B19" s="10" t="s">
        <v>21</v>
      </c>
      <c r="C19" s="11" t="s">
        <v>22</v>
      </c>
      <c r="D19" s="12">
        <v>4.32</v>
      </c>
      <c r="E19" s="13">
        <v>0.0358</v>
      </c>
      <c r="F19" s="14">
        <v>950</v>
      </c>
      <c r="G19" s="14">
        <f t="shared" si="0"/>
        <v>4104</v>
      </c>
      <c r="H19" s="14">
        <f t="shared" si="1"/>
        <v>146.88</v>
      </c>
      <c r="I19" s="21">
        <f t="shared" si="2"/>
        <v>29.376</v>
      </c>
      <c r="J19" s="21">
        <f t="shared" si="3"/>
        <v>66.096</v>
      </c>
      <c r="K19" s="21">
        <f t="shared" si="4"/>
        <v>51.408</v>
      </c>
      <c r="L19" s="9">
        <v>0</v>
      </c>
      <c r="M19" s="9">
        <v>0</v>
      </c>
    </row>
    <row r="20" ht="14.25" spans="1:13">
      <c r="A20" s="9">
        <v>14</v>
      </c>
      <c r="B20" s="10" t="s">
        <v>21</v>
      </c>
      <c r="C20" s="11" t="s">
        <v>22</v>
      </c>
      <c r="D20" s="12">
        <v>4.24</v>
      </c>
      <c r="E20" s="13">
        <v>0.0358</v>
      </c>
      <c r="F20" s="14">
        <v>950</v>
      </c>
      <c r="G20" s="14">
        <f t="shared" si="0"/>
        <v>4028</v>
      </c>
      <c r="H20" s="14">
        <f t="shared" si="1"/>
        <v>144.16</v>
      </c>
      <c r="I20" s="21">
        <f t="shared" si="2"/>
        <v>28.832</v>
      </c>
      <c r="J20" s="21">
        <f t="shared" si="3"/>
        <v>64.872</v>
      </c>
      <c r="K20" s="21">
        <f t="shared" si="4"/>
        <v>50.456</v>
      </c>
      <c r="L20" s="9">
        <v>0</v>
      </c>
      <c r="M20" s="9">
        <v>0</v>
      </c>
    </row>
    <row r="21" ht="14.25" spans="1:13">
      <c r="A21" s="9">
        <v>15</v>
      </c>
      <c r="B21" s="10" t="s">
        <v>21</v>
      </c>
      <c r="C21" s="11" t="s">
        <v>22</v>
      </c>
      <c r="D21" s="12">
        <v>4.1</v>
      </c>
      <c r="E21" s="13">
        <v>0.0358</v>
      </c>
      <c r="F21" s="14">
        <v>950</v>
      </c>
      <c r="G21" s="14">
        <f t="shared" si="0"/>
        <v>3895</v>
      </c>
      <c r="H21" s="14">
        <f t="shared" si="1"/>
        <v>139.4</v>
      </c>
      <c r="I21" s="21">
        <f t="shared" si="2"/>
        <v>27.88</v>
      </c>
      <c r="J21" s="21">
        <f t="shared" si="3"/>
        <v>62.73</v>
      </c>
      <c r="K21" s="21">
        <f t="shared" si="4"/>
        <v>48.79</v>
      </c>
      <c r="L21" s="9">
        <v>0</v>
      </c>
      <c r="M21" s="9">
        <v>0</v>
      </c>
    </row>
    <row r="22" ht="14.25" spans="1:13">
      <c r="A22" s="9">
        <v>16</v>
      </c>
      <c r="B22" s="10" t="s">
        <v>21</v>
      </c>
      <c r="C22" s="11" t="s">
        <v>22</v>
      </c>
      <c r="D22" s="12">
        <v>4.09</v>
      </c>
      <c r="E22" s="13">
        <v>0.0358</v>
      </c>
      <c r="F22" s="14">
        <v>950</v>
      </c>
      <c r="G22" s="14">
        <f t="shared" si="0"/>
        <v>3885.5</v>
      </c>
      <c r="H22" s="14">
        <f t="shared" si="1"/>
        <v>139.06</v>
      </c>
      <c r="I22" s="21">
        <f t="shared" si="2"/>
        <v>27.812</v>
      </c>
      <c r="J22" s="21">
        <f t="shared" si="3"/>
        <v>62.577</v>
      </c>
      <c r="K22" s="21">
        <f t="shared" si="4"/>
        <v>48.671</v>
      </c>
      <c r="L22" s="9">
        <v>0</v>
      </c>
      <c r="M22" s="9">
        <v>0</v>
      </c>
    </row>
    <row r="23" ht="14.25" spans="1:13">
      <c r="A23" s="9">
        <v>17</v>
      </c>
      <c r="B23" s="10" t="s">
        <v>21</v>
      </c>
      <c r="C23" s="11" t="s">
        <v>22</v>
      </c>
      <c r="D23" s="12">
        <v>4.01</v>
      </c>
      <c r="E23" s="13">
        <v>0.0358</v>
      </c>
      <c r="F23" s="14">
        <v>950</v>
      </c>
      <c r="G23" s="14">
        <f t="shared" si="0"/>
        <v>3809.5</v>
      </c>
      <c r="H23" s="14">
        <f t="shared" si="1"/>
        <v>136.34</v>
      </c>
      <c r="I23" s="21">
        <f t="shared" si="2"/>
        <v>27.268</v>
      </c>
      <c r="J23" s="21">
        <f t="shared" si="3"/>
        <v>61.353</v>
      </c>
      <c r="K23" s="21">
        <f t="shared" si="4"/>
        <v>47.719</v>
      </c>
      <c r="L23" s="9">
        <v>0</v>
      </c>
      <c r="M23" s="9">
        <v>0</v>
      </c>
    </row>
    <row r="24" ht="14.25" spans="1:13">
      <c r="A24" s="9">
        <v>18</v>
      </c>
      <c r="B24" s="10" t="s">
        <v>21</v>
      </c>
      <c r="C24" s="11" t="s">
        <v>22</v>
      </c>
      <c r="D24" s="12">
        <v>4.01</v>
      </c>
      <c r="E24" s="13">
        <v>0.0358</v>
      </c>
      <c r="F24" s="14">
        <v>950</v>
      </c>
      <c r="G24" s="14">
        <f t="shared" si="0"/>
        <v>3809.5</v>
      </c>
      <c r="H24" s="14">
        <f t="shared" si="1"/>
        <v>136.34</v>
      </c>
      <c r="I24" s="21">
        <f t="shared" si="2"/>
        <v>27.268</v>
      </c>
      <c r="J24" s="21">
        <f t="shared" si="3"/>
        <v>61.353</v>
      </c>
      <c r="K24" s="21">
        <f t="shared" si="4"/>
        <v>47.719</v>
      </c>
      <c r="L24" s="9">
        <v>0</v>
      </c>
      <c r="M24" s="9">
        <v>0</v>
      </c>
    </row>
    <row r="25" ht="14.25" spans="1:13">
      <c r="A25" s="9">
        <v>19</v>
      </c>
      <c r="B25" s="10" t="s">
        <v>21</v>
      </c>
      <c r="C25" s="11" t="s">
        <v>22</v>
      </c>
      <c r="D25" s="12">
        <v>3.94</v>
      </c>
      <c r="E25" s="13">
        <v>0.0358</v>
      </c>
      <c r="F25" s="14">
        <v>950</v>
      </c>
      <c r="G25" s="14">
        <f t="shared" si="0"/>
        <v>3743</v>
      </c>
      <c r="H25" s="14">
        <f t="shared" si="1"/>
        <v>133.96</v>
      </c>
      <c r="I25" s="21">
        <f t="shared" si="2"/>
        <v>26.792</v>
      </c>
      <c r="J25" s="21">
        <f t="shared" si="3"/>
        <v>60.282</v>
      </c>
      <c r="K25" s="21">
        <f t="shared" si="4"/>
        <v>46.886</v>
      </c>
      <c r="L25" s="9">
        <v>0</v>
      </c>
      <c r="M25" s="9">
        <v>0</v>
      </c>
    </row>
    <row r="26" ht="14.25" spans="1:13">
      <c r="A26" s="9">
        <v>20</v>
      </c>
      <c r="B26" s="10" t="s">
        <v>21</v>
      </c>
      <c r="C26" s="11" t="s">
        <v>22</v>
      </c>
      <c r="D26" s="12">
        <v>3.84</v>
      </c>
      <c r="E26" s="13">
        <v>0.0358</v>
      </c>
      <c r="F26" s="14">
        <v>950</v>
      </c>
      <c r="G26" s="14">
        <f t="shared" si="0"/>
        <v>3648</v>
      </c>
      <c r="H26" s="14">
        <f t="shared" si="1"/>
        <v>130.56</v>
      </c>
      <c r="I26" s="21">
        <f t="shared" si="2"/>
        <v>26.112</v>
      </c>
      <c r="J26" s="21">
        <f t="shared" si="3"/>
        <v>58.752</v>
      </c>
      <c r="K26" s="21">
        <f t="shared" si="4"/>
        <v>45.696</v>
      </c>
      <c r="L26" s="9">
        <v>0</v>
      </c>
      <c r="M26" s="9">
        <v>0</v>
      </c>
    </row>
    <row r="27" ht="14.25" spans="1:13">
      <c r="A27" s="9">
        <v>21</v>
      </c>
      <c r="B27" s="10" t="s">
        <v>21</v>
      </c>
      <c r="C27" s="11" t="s">
        <v>22</v>
      </c>
      <c r="D27" s="12">
        <v>3.81</v>
      </c>
      <c r="E27" s="13">
        <v>0.0358</v>
      </c>
      <c r="F27" s="14">
        <v>950</v>
      </c>
      <c r="G27" s="14">
        <f t="shared" si="0"/>
        <v>3619.5</v>
      </c>
      <c r="H27" s="14">
        <f t="shared" si="1"/>
        <v>129.54</v>
      </c>
      <c r="I27" s="21">
        <f t="shared" si="2"/>
        <v>25.908</v>
      </c>
      <c r="J27" s="21">
        <f t="shared" si="3"/>
        <v>58.293</v>
      </c>
      <c r="K27" s="21">
        <f t="shared" si="4"/>
        <v>45.339</v>
      </c>
      <c r="L27" s="9">
        <v>0</v>
      </c>
      <c r="M27" s="9">
        <v>0</v>
      </c>
    </row>
    <row r="28" ht="14.25" spans="1:13">
      <c r="A28" s="9">
        <v>22</v>
      </c>
      <c r="B28" s="10" t="s">
        <v>21</v>
      </c>
      <c r="C28" s="11" t="s">
        <v>22</v>
      </c>
      <c r="D28" s="12">
        <v>3.81</v>
      </c>
      <c r="E28" s="13">
        <v>0.0358</v>
      </c>
      <c r="F28" s="14">
        <v>950</v>
      </c>
      <c r="G28" s="14">
        <f t="shared" si="0"/>
        <v>3619.5</v>
      </c>
      <c r="H28" s="14">
        <f t="shared" si="1"/>
        <v>129.54</v>
      </c>
      <c r="I28" s="21">
        <f t="shared" si="2"/>
        <v>25.908</v>
      </c>
      <c r="J28" s="21">
        <f t="shared" si="3"/>
        <v>58.293</v>
      </c>
      <c r="K28" s="21">
        <f t="shared" si="4"/>
        <v>45.339</v>
      </c>
      <c r="L28" s="9">
        <v>0</v>
      </c>
      <c r="M28" s="9">
        <v>0</v>
      </c>
    </row>
    <row r="29" ht="14.25" spans="1:13">
      <c r="A29" s="9">
        <v>23</v>
      </c>
      <c r="B29" s="10" t="s">
        <v>21</v>
      </c>
      <c r="C29" s="11" t="s">
        <v>22</v>
      </c>
      <c r="D29" s="12">
        <v>3.8</v>
      </c>
      <c r="E29" s="13">
        <v>0.0358</v>
      </c>
      <c r="F29" s="14">
        <v>950</v>
      </c>
      <c r="G29" s="14">
        <f t="shared" si="0"/>
        <v>3610</v>
      </c>
      <c r="H29" s="14">
        <f t="shared" si="1"/>
        <v>129.2</v>
      </c>
      <c r="I29" s="21">
        <f t="shared" si="2"/>
        <v>25.84</v>
      </c>
      <c r="J29" s="21">
        <f t="shared" si="3"/>
        <v>58.14</v>
      </c>
      <c r="K29" s="21">
        <f t="shared" si="4"/>
        <v>45.22</v>
      </c>
      <c r="L29" s="9">
        <v>0</v>
      </c>
      <c r="M29" s="9">
        <v>0</v>
      </c>
    </row>
    <row r="30" ht="14.25" spans="1:13">
      <c r="A30" s="9">
        <v>24</v>
      </c>
      <c r="B30" s="10" t="s">
        <v>21</v>
      </c>
      <c r="C30" s="11" t="s">
        <v>22</v>
      </c>
      <c r="D30" s="12">
        <v>3.76</v>
      </c>
      <c r="E30" s="13">
        <v>0.0358</v>
      </c>
      <c r="F30" s="14">
        <v>950</v>
      </c>
      <c r="G30" s="14">
        <f t="shared" si="0"/>
        <v>3572</v>
      </c>
      <c r="H30" s="14">
        <f t="shared" si="1"/>
        <v>127.84</v>
      </c>
      <c r="I30" s="21">
        <f t="shared" si="2"/>
        <v>25.568</v>
      </c>
      <c r="J30" s="21">
        <f t="shared" si="3"/>
        <v>57.528</v>
      </c>
      <c r="K30" s="21">
        <f t="shared" si="4"/>
        <v>44.744</v>
      </c>
      <c r="L30" s="9">
        <v>0</v>
      </c>
      <c r="M30" s="9">
        <v>0</v>
      </c>
    </row>
    <row r="31" ht="14.25" spans="1:13">
      <c r="A31" s="9">
        <v>25</v>
      </c>
      <c r="B31" s="10" t="s">
        <v>21</v>
      </c>
      <c r="C31" s="11" t="s">
        <v>22</v>
      </c>
      <c r="D31" s="12">
        <v>3.74</v>
      </c>
      <c r="E31" s="13">
        <v>0.0358</v>
      </c>
      <c r="F31" s="14">
        <v>950</v>
      </c>
      <c r="G31" s="14">
        <f t="shared" si="0"/>
        <v>3553</v>
      </c>
      <c r="H31" s="14">
        <f t="shared" si="1"/>
        <v>127.16</v>
      </c>
      <c r="I31" s="21">
        <f t="shared" si="2"/>
        <v>25.432</v>
      </c>
      <c r="J31" s="21">
        <f t="shared" si="3"/>
        <v>57.222</v>
      </c>
      <c r="K31" s="21">
        <f t="shared" si="4"/>
        <v>44.506</v>
      </c>
      <c r="L31" s="9">
        <v>0</v>
      </c>
      <c r="M31" s="9">
        <v>0</v>
      </c>
    </row>
    <row r="32" ht="14.25" spans="1:13">
      <c r="A32" s="9">
        <v>26</v>
      </c>
      <c r="B32" s="15" t="s">
        <v>21</v>
      </c>
      <c r="C32" s="11" t="s">
        <v>22</v>
      </c>
      <c r="D32" s="12">
        <v>4.43</v>
      </c>
      <c r="E32" s="13">
        <v>0.0358</v>
      </c>
      <c r="F32" s="14">
        <v>950</v>
      </c>
      <c r="G32" s="14">
        <f t="shared" si="0"/>
        <v>4208.5</v>
      </c>
      <c r="H32" s="14">
        <f t="shared" si="1"/>
        <v>150.62</v>
      </c>
      <c r="I32" s="21">
        <f t="shared" si="2"/>
        <v>30.124</v>
      </c>
      <c r="J32" s="21">
        <f t="shared" si="3"/>
        <v>67.779</v>
      </c>
      <c r="K32" s="21">
        <f t="shared" si="4"/>
        <v>52.717</v>
      </c>
      <c r="L32" s="9">
        <v>0</v>
      </c>
      <c r="M32" s="9">
        <v>0</v>
      </c>
    </row>
    <row r="33" ht="14.25" spans="1:13">
      <c r="A33" s="9">
        <v>27</v>
      </c>
      <c r="B33" s="15" t="s">
        <v>23</v>
      </c>
      <c r="C33" s="11" t="s">
        <v>22</v>
      </c>
      <c r="D33" s="16">
        <v>3.6</v>
      </c>
      <c r="E33" s="13">
        <v>0.0358</v>
      </c>
      <c r="F33" s="14">
        <v>950</v>
      </c>
      <c r="G33" s="14">
        <f t="shared" si="0"/>
        <v>3420</v>
      </c>
      <c r="H33" s="14">
        <f t="shared" si="1"/>
        <v>122.4</v>
      </c>
      <c r="I33" s="21">
        <f t="shared" si="2"/>
        <v>24.48</v>
      </c>
      <c r="J33" s="21">
        <f t="shared" si="3"/>
        <v>55.08</v>
      </c>
      <c r="K33" s="21">
        <f t="shared" si="4"/>
        <v>42.84</v>
      </c>
      <c r="L33" s="9">
        <v>0</v>
      </c>
      <c r="M33" s="9">
        <v>0</v>
      </c>
    </row>
    <row r="34" ht="14.25" spans="1:13">
      <c r="A34" s="9">
        <v>28</v>
      </c>
      <c r="B34" s="15" t="s">
        <v>24</v>
      </c>
      <c r="C34" s="11" t="s">
        <v>22</v>
      </c>
      <c r="D34" s="16">
        <v>3.59</v>
      </c>
      <c r="E34" s="13">
        <v>0.0358</v>
      </c>
      <c r="F34" s="14">
        <v>950</v>
      </c>
      <c r="G34" s="14">
        <f t="shared" si="0"/>
        <v>3410.5</v>
      </c>
      <c r="H34" s="14">
        <f t="shared" si="1"/>
        <v>122.06</v>
      </c>
      <c r="I34" s="21">
        <f t="shared" si="2"/>
        <v>24.412</v>
      </c>
      <c r="J34" s="21">
        <f t="shared" si="3"/>
        <v>54.927</v>
      </c>
      <c r="K34" s="21">
        <f t="shared" si="4"/>
        <v>42.721</v>
      </c>
      <c r="L34" s="9">
        <v>0</v>
      </c>
      <c r="M34" s="9">
        <v>0</v>
      </c>
    </row>
    <row r="35" ht="14.25" spans="1:13">
      <c r="A35" s="9">
        <v>29</v>
      </c>
      <c r="B35" s="15" t="s">
        <v>25</v>
      </c>
      <c r="C35" s="11" t="s">
        <v>22</v>
      </c>
      <c r="D35" s="16">
        <v>3.44</v>
      </c>
      <c r="E35" s="13">
        <v>0.0358</v>
      </c>
      <c r="F35" s="14">
        <v>950</v>
      </c>
      <c r="G35" s="14">
        <f t="shared" si="0"/>
        <v>3268</v>
      </c>
      <c r="H35" s="14">
        <f t="shared" si="1"/>
        <v>116.96</v>
      </c>
      <c r="I35" s="21">
        <f t="shared" si="2"/>
        <v>23.392</v>
      </c>
      <c r="J35" s="21">
        <f t="shared" si="3"/>
        <v>52.632</v>
      </c>
      <c r="K35" s="21">
        <f t="shared" si="4"/>
        <v>40.936</v>
      </c>
      <c r="L35" s="9">
        <v>0</v>
      </c>
      <c r="M35" s="9">
        <v>0</v>
      </c>
    </row>
    <row r="36" ht="14.25" spans="1:13">
      <c r="A36" s="9">
        <v>30</v>
      </c>
      <c r="B36" s="15" t="s">
        <v>26</v>
      </c>
      <c r="C36" s="11" t="s">
        <v>22</v>
      </c>
      <c r="D36" s="16">
        <v>3.43</v>
      </c>
      <c r="E36" s="13">
        <v>0.0358</v>
      </c>
      <c r="F36" s="14">
        <v>950</v>
      </c>
      <c r="G36" s="14">
        <f t="shared" si="0"/>
        <v>3258.5</v>
      </c>
      <c r="H36" s="14">
        <f t="shared" si="1"/>
        <v>116.62</v>
      </c>
      <c r="I36" s="21">
        <f t="shared" si="2"/>
        <v>23.324</v>
      </c>
      <c r="J36" s="21">
        <f t="shared" si="3"/>
        <v>52.479</v>
      </c>
      <c r="K36" s="21">
        <f t="shared" si="4"/>
        <v>40.817</v>
      </c>
      <c r="L36" s="9">
        <v>0</v>
      </c>
      <c r="M36" s="9">
        <v>0</v>
      </c>
    </row>
    <row r="37" ht="14.25" spans="1:13">
      <c r="A37" s="9">
        <v>31</v>
      </c>
      <c r="B37" s="15" t="s">
        <v>27</v>
      </c>
      <c r="C37" s="11" t="s">
        <v>22</v>
      </c>
      <c r="D37" s="16">
        <v>3.4</v>
      </c>
      <c r="E37" s="13">
        <v>0.0358</v>
      </c>
      <c r="F37" s="14">
        <v>950</v>
      </c>
      <c r="G37" s="14">
        <f t="shared" si="0"/>
        <v>3230</v>
      </c>
      <c r="H37" s="14">
        <f t="shared" si="1"/>
        <v>115.6</v>
      </c>
      <c r="I37" s="21">
        <f t="shared" si="2"/>
        <v>23.12</v>
      </c>
      <c r="J37" s="21">
        <f t="shared" si="3"/>
        <v>52.02</v>
      </c>
      <c r="K37" s="21">
        <f t="shared" si="4"/>
        <v>40.46</v>
      </c>
      <c r="L37" s="9">
        <v>0</v>
      </c>
      <c r="M37" s="9">
        <v>0</v>
      </c>
    </row>
    <row r="38" ht="14.25" spans="1:13">
      <c r="A38" s="9">
        <v>32</v>
      </c>
      <c r="B38" s="15" t="s">
        <v>28</v>
      </c>
      <c r="C38" s="11" t="s">
        <v>22</v>
      </c>
      <c r="D38" s="16">
        <v>3.38</v>
      </c>
      <c r="E38" s="13">
        <v>0.0358</v>
      </c>
      <c r="F38" s="14">
        <v>950</v>
      </c>
      <c r="G38" s="14">
        <f t="shared" si="0"/>
        <v>3211</v>
      </c>
      <c r="H38" s="14">
        <f t="shared" si="1"/>
        <v>114.92</v>
      </c>
      <c r="I38" s="21">
        <f t="shared" si="2"/>
        <v>22.984</v>
      </c>
      <c r="J38" s="21">
        <f t="shared" si="3"/>
        <v>51.714</v>
      </c>
      <c r="K38" s="21">
        <f t="shared" si="4"/>
        <v>40.222</v>
      </c>
      <c r="L38" s="9">
        <v>0</v>
      </c>
      <c r="M38" s="9">
        <v>0</v>
      </c>
    </row>
    <row r="39" ht="14.25" spans="1:13">
      <c r="A39" s="9">
        <v>33</v>
      </c>
      <c r="B39" s="15" t="s">
        <v>29</v>
      </c>
      <c r="C39" s="11" t="s">
        <v>22</v>
      </c>
      <c r="D39" s="16">
        <v>3.11</v>
      </c>
      <c r="E39" s="13">
        <v>0.0358</v>
      </c>
      <c r="F39" s="14">
        <v>950</v>
      </c>
      <c r="G39" s="14">
        <f t="shared" si="0"/>
        <v>2954.5</v>
      </c>
      <c r="H39" s="14">
        <f t="shared" si="1"/>
        <v>105.74</v>
      </c>
      <c r="I39" s="21">
        <f t="shared" si="2"/>
        <v>21.148</v>
      </c>
      <c r="J39" s="21">
        <f t="shared" si="3"/>
        <v>47.583</v>
      </c>
      <c r="K39" s="21">
        <f t="shared" si="4"/>
        <v>37.009</v>
      </c>
      <c r="L39" s="9">
        <v>0</v>
      </c>
      <c r="M39" s="9">
        <v>0</v>
      </c>
    </row>
    <row r="40" ht="14.25" spans="1:13">
      <c r="A40" s="9">
        <v>34</v>
      </c>
      <c r="B40" s="15" t="s">
        <v>30</v>
      </c>
      <c r="C40" s="11" t="s">
        <v>22</v>
      </c>
      <c r="D40" s="16">
        <v>3.06</v>
      </c>
      <c r="E40" s="13">
        <v>0.0358</v>
      </c>
      <c r="F40" s="14">
        <v>950</v>
      </c>
      <c r="G40" s="14">
        <f t="shared" si="0"/>
        <v>2907</v>
      </c>
      <c r="H40" s="14">
        <f t="shared" si="1"/>
        <v>104.04</v>
      </c>
      <c r="I40" s="21">
        <f t="shared" si="2"/>
        <v>20.808</v>
      </c>
      <c r="J40" s="21">
        <f t="shared" si="3"/>
        <v>46.818</v>
      </c>
      <c r="K40" s="21">
        <f t="shared" si="4"/>
        <v>36.414</v>
      </c>
      <c r="L40" s="9">
        <v>0</v>
      </c>
      <c r="M40" s="9">
        <v>0</v>
      </c>
    </row>
    <row r="41" ht="14.25" spans="1:13">
      <c r="A41" s="9">
        <v>35</v>
      </c>
      <c r="B41" s="15" t="s">
        <v>31</v>
      </c>
      <c r="C41" s="11" t="s">
        <v>22</v>
      </c>
      <c r="D41" s="16">
        <v>3.05</v>
      </c>
      <c r="E41" s="13">
        <v>0.0358</v>
      </c>
      <c r="F41" s="14">
        <v>950</v>
      </c>
      <c r="G41" s="14">
        <f t="shared" si="0"/>
        <v>2897.5</v>
      </c>
      <c r="H41" s="14">
        <f t="shared" si="1"/>
        <v>103.7</v>
      </c>
      <c r="I41" s="21">
        <f t="shared" si="2"/>
        <v>20.74</v>
      </c>
      <c r="J41" s="21">
        <f t="shared" si="3"/>
        <v>46.665</v>
      </c>
      <c r="K41" s="21">
        <f t="shared" si="4"/>
        <v>36.295</v>
      </c>
      <c r="L41" s="9">
        <v>0</v>
      </c>
      <c r="M41" s="9">
        <v>0</v>
      </c>
    </row>
    <row r="42" ht="14.25" spans="1:13">
      <c r="A42" s="9">
        <v>36</v>
      </c>
      <c r="B42" s="15" t="s">
        <v>32</v>
      </c>
      <c r="C42" s="11" t="s">
        <v>22</v>
      </c>
      <c r="D42" s="16">
        <v>2.82</v>
      </c>
      <c r="E42" s="13">
        <v>0.0358</v>
      </c>
      <c r="F42" s="14">
        <v>950</v>
      </c>
      <c r="G42" s="14">
        <f t="shared" si="0"/>
        <v>2679</v>
      </c>
      <c r="H42" s="14">
        <f t="shared" si="1"/>
        <v>95.88</v>
      </c>
      <c r="I42" s="21">
        <f t="shared" si="2"/>
        <v>19.176</v>
      </c>
      <c r="J42" s="21">
        <f t="shared" si="3"/>
        <v>43.146</v>
      </c>
      <c r="K42" s="21">
        <f t="shared" si="4"/>
        <v>33.558</v>
      </c>
      <c r="L42" s="9">
        <v>0</v>
      </c>
      <c r="M42" s="9">
        <v>0</v>
      </c>
    </row>
    <row r="43" ht="14.25" spans="1:13">
      <c r="A43" s="9">
        <v>37</v>
      </c>
      <c r="B43" s="15" t="s">
        <v>33</v>
      </c>
      <c r="C43" s="11" t="s">
        <v>22</v>
      </c>
      <c r="D43" s="16">
        <v>2.81</v>
      </c>
      <c r="E43" s="13">
        <v>0.0358</v>
      </c>
      <c r="F43" s="14">
        <v>950</v>
      </c>
      <c r="G43" s="14">
        <f t="shared" si="0"/>
        <v>2669.5</v>
      </c>
      <c r="H43" s="14">
        <f t="shared" si="1"/>
        <v>95.54</v>
      </c>
      <c r="I43" s="21">
        <f t="shared" si="2"/>
        <v>19.108</v>
      </c>
      <c r="J43" s="21">
        <f t="shared" si="3"/>
        <v>42.993</v>
      </c>
      <c r="K43" s="21">
        <f t="shared" si="4"/>
        <v>33.439</v>
      </c>
      <c r="L43" s="9">
        <v>0</v>
      </c>
      <c r="M43" s="9">
        <v>0</v>
      </c>
    </row>
    <row r="44" ht="14.25" spans="1:13">
      <c r="A44" s="9">
        <v>38</v>
      </c>
      <c r="B44" s="15" t="s">
        <v>34</v>
      </c>
      <c r="C44" s="11" t="s">
        <v>22</v>
      </c>
      <c r="D44" s="16">
        <v>2.74</v>
      </c>
      <c r="E44" s="13">
        <v>0.0358</v>
      </c>
      <c r="F44" s="14">
        <v>950</v>
      </c>
      <c r="G44" s="14">
        <f t="shared" si="0"/>
        <v>2603</v>
      </c>
      <c r="H44" s="14">
        <f t="shared" si="1"/>
        <v>93.16</v>
      </c>
      <c r="I44" s="21">
        <f t="shared" si="2"/>
        <v>18.632</v>
      </c>
      <c r="J44" s="21">
        <f t="shared" si="3"/>
        <v>41.922</v>
      </c>
      <c r="K44" s="21">
        <f t="shared" si="4"/>
        <v>32.606</v>
      </c>
      <c r="L44" s="9">
        <v>0</v>
      </c>
      <c r="M44" s="9">
        <v>0</v>
      </c>
    </row>
    <row r="45" ht="14.25" spans="1:13">
      <c r="A45" s="9">
        <v>39</v>
      </c>
      <c r="B45" s="15" t="s">
        <v>35</v>
      </c>
      <c r="C45" s="11" t="s">
        <v>22</v>
      </c>
      <c r="D45" s="16">
        <v>2.72</v>
      </c>
      <c r="E45" s="13">
        <v>0.0358</v>
      </c>
      <c r="F45" s="14">
        <v>950</v>
      </c>
      <c r="G45" s="14">
        <f t="shared" si="0"/>
        <v>2584</v>
      </c>
      <c r="H45" s="14">
        <f t="shared" si="1"/>
        <v>92.48</v>
      </c>
      <c r="I45" s="21">
        <f t="shared" si="2"/>
        <v>18.496</v>
      </c>
      <c r="J45" s="21">
        <f t="shared" si="3"/>
        <v>41.616</v>
      </c>
      <c r="K45" s="21">
        <f t="shared" si="4"/>
        <v>32.368</v>
      </c>
      <c r="L45" s="9">
        <v>0</v>
      </c>
      <c r="M45" s="9">
        <v>0</v>
      </c>
    </row>
    <row r="46" ht="14.25" spans="1:13">
      <c r="A46" s="9">
        <v>40</v>
      </c>
      <c r="B46" s="15" t="s">
        <v>36</v>
      </c>
      <c r="C46" s="11" t="s">
        <v>22</v>
      </c>
      <c r="D46" s="16">
        <v>2.7</v>
      </c>
      <c r="E46" s="13">
        <v>0.0358</v>
      </c>
      <c r="F46" s="14">
        <v>950</v>
      </c>
      <c r="G46" s="14">
        <f t="shared" si="0"/>
        <v>2565</v>
      </c>
      <c r="H46" s="14">
        <f t="shared" si="1"/>
        <v>91.8</v>
      </c>
      <c r="I46" s="21">
        <f t="shared" si="2"/>
        <v>18.36</v>
      </c>
      <c r="J46" s="21">
        <f t="shared" si="3"/>
        <v>41.31</v>
      </c>
      <c r="K46" s="21">
        <f t="shared" si="4"/>
        <v>32.13</v>
      </c>
      <c r="L46" s="9">
        <v>0</v>
      </c>
      <c r="M46" s="9">
        <v>0</v>
      </c>
    </row>
    <row r="47" ht="14.25" spans="1:13">
      <c r="A47" s="9">
        <v>41</v>
      </c>
      <c r="B47" s="15" t="s">
        <v>37</v>
      </c>
      <c r="C47" s="11" t="s">
        <v>22</v>
      </c>
      <c r="D47" s="16">
        <v>2.57</v>
      </c>
      <c r="E47" s="13">
        <v>0.0358</v>
      </c>
      <c r="F47" s="14">
        <v>950</v>
      </c>
      <c r="G47" s="14">
        <f t="shared" si="0"/>
        <v>2441.5</v>
      </c>
      <c r="H47" s="14">
        <f t="shared" si="1"/>
        <v>87.38</v>
      </c>
      <c r="I47" s="21">
        <f t="shared" si="2"/>
        <v>17.476</v>
      </c>
      <c r="J47" s="21">
        <f t="shared" si="3"/>
        <v>39.321</v>
      </c>
      <c r="K47" s="21">
        <f t="shared" si="4"/>
        <v>30.583</v>
      </c>
      <c r="L47" s="9">
        <v>0</v>
      </c>
      <c r="M47" s="9">
        <v>0</v>
      </c>
    </row>
    <row r="48" ht="14.25" spans="1:13">
      <c r="A48" s="9">
        <v>42</v>
      </c>
      <c r="B48" s="15" t="s">
        <v>38</v>
      </c>
      <c r="C48" s="11" t="s">
        <v>22</v>
      </c>
      <c r="D48" s="16">
        <v>2.41</v>
      </c>
      <c r="E48" s="13">
        <v>0.0358</v>
      </c>
      <c r="F48" s="14">
        <v>950</v>
      </c>
      <c r="G48" s="14">
        <f t="shared" si="0"/>
        <v>2289.5</v>
      </c>
      <c r="H48" s="14">
        <f t="shared" si="1"/>
        <v>81.94</v>
      </c>
      <c r="I48" s="21">
        <f t="shared" si="2"/>
        <v>16.388</v>
      </c>
      <c r="J48" s="21">
        <f t="shared" si="3"/>
        <v>36.873</v>
      </c>
      <c r="K48" s="21">
        <f t="shared" si="4"/>
        <v>28.679</v>
      </c>
      <c r="L48" s="9">
        <v>0</v>
      </c>
      <c r="M48" s="9">
        <v>0</v>
      </c>
    </row>
    <row r="49" ht="14.25" spans="1:13">
      <c r="A49" s="9">
        <v>43</v>
      </c>
      <c r="B49" s="15" t="s">
        <v>39</v>
      </c>
      <c r="C49" s="11" t="s">
        <v>22</v>
      </c>
      <c r="D49" s="16">
        <v>2.37</v>
      </c>
      <c r="E49" s="13">
        <v>0.0358</v>
      </c>
      <c r="F49" s="14">
        <v>950</v>
      </c>
      <c r="G49" s="14">
        <f t="shared" si="0"/>
        <v>2251.5</v>
      </c>
      <c r="H49" s="14">
        <f t="shared" si="1"/>
        <v>80.58</v>
      </c>
      <c r="I49" s="21">
        <f t="shared" si="2"/>
        <v>16.116</v>
      </c>
      <c r="J49" s="21">
        <f t="shared" si="3"/>
        <v>36.261</v>
      </c>
      <c r="K49" s="21">
        <f t="shared" si="4"/>
        <v>28.203</v>
      </c>
      <c r="L49" s="9">
        <v>0</v>
      </c>
      <c r="M49" s="9">
        <v>0</v>
      </c>
    </row>
    <row r="50" ht="14.25" spans="1:13">
      <c r="A50" s="9">
        <v>44</v>
      </c>
      <c r="B50" s="15" t="s">
        <v>24</v>
      </c>
      <c r="C50" s="11" t="s">
        <v>22</v>
      </c>
      <c r="D50" s="16">
        <v>2.32</v>
      </c>
      <c r="E50" s="13">
        <v>0.0358</v>
      </c>
      <c r="F50" s="14">
        <v>950</v>
      </c>
      <c r="G50" s="14">
        <f t="shared" si="0"/>
        <v>2204</v>
      </c>
      <c r="H50" s="14">
        <f t="shared" si="1"/>
        <v>78.88</v>
      </c>
      <c r="I50" s="21">
        <f t="shared" si="2"/>
        <v>15.776</v>
      </c>
      <c r="J50" s="21">
        <f t="shared" si="3"/>
        <v>35.496</v>
      </c>
      <c r="K50" s="21">
        <f t="shared" si="4"/>
        <v>27.608</v>
      </c>
      <c r="L50" s="9">
        <v>0</v>
      </c>
      <c r="M50" s="9">
        <v>0</v>
      </c>
    </row>
    <row r="51" ht="14.25" spans="1:13">
      <c r="A51" s="9">
        <v>45</v>
      </c>
      <c r="B51" s="15" t="s">
        <v>40</v>
      </c>
      <c r="C51" s="11" t="s">
        <v>22</v>
      </c>
      <c r="D51" s="16">
        <v>2.31</v>
      </c>
      <c r="E51" s="13">
        <v>0.0358</v>
      </c>
      <c r="F51" s="14">
        <v>950</v>
      </c>
      <c r="G51" s="14">
        <f t="shared" si="0"/>
        <v>2194.5</v>
      </c>
      <c r="H51" s="14">
        <f t="shared" si="1"/>
        <v>78.54</v>
      </c>
      <c r="I51" s="21">
        <f t="shared" si="2"/>
        <v>15.708</v>
      </c>
      <c r="J51" s="21">
        <f t="shared" si="3"/>
        <v>35.343</v>
      </c>
      <c r="K51" s="21">
        <f t="shared" si="4"/>
        <v>27.489</v>
      </c>
      <c r="L51" s="9">
        <v>0</v>
      </c>
      <c r="M51" s="9">
        <v>0</v>
      </c>
    </row>
    <row r="52" ht="14.25" spans="1:13">
      <c r="A52" s="9">
        <v>46</v>
      </c>
      <c r="B52" s="15" t="s">
        <v>41</v>
      </c>
      <c r="C52" s="11" t="s">
        <v>22</v>
      </c>
      <c r="D52" s="16">
        <v>2.3</v>
      </c>
      <c r="E52" s="13">
        <v>0.0358</v>
      </c>
      <c r="F52" s="14">
        <v>950</v>
      </c>
      <c r="G52" s="14">
        <f t="shared" si="0"/>
        <v>2185</v>
      </c>
      <c r="H52" s="14">
        <f t="shared" si="1"/>
        <v>78.2</v>
      </c>
      <c r="I52" s="21">
        <f t="shared" si="2"/>
        <v>15.64</v>
      </c>
      <c r="J52" s="21">
        <f t="shared" si="3"/>
        <v>35.19</v>
      </c>
      <c r="K52" s="21">
        <f t="shared" si="4"/>
        <v>27.37</v>
      </c>
      <c r="L52" s="9">
        <v>0</v>
      </c>
      <c r="M52" s="9">
        <v>0</v>
      </c>
    </row>
    <row r="53" ht="14.25" spans="1:13">
      <c r="A53" s="9">
        <v>47</v>
      </c>
      <c r="B53" s="15" t="s">
        <v>27</v>
      </c>
      <c r="C53" s="11" t="s">
        <v>22</v>
      </c>
      <c r="D53" s="16">
        <v>2.11</v>
      </c>
      <c r="E53" s="13">
        <v>0.0358</v>
      </c>
      <c r="F53" s="14">
        <v>950</v>
      </c>
      <c r="G53" s="14">
        <f t="shared" si="0"/>
        <v>2004.5</v>
      </c>
      <c r="H53" s="14">
        <f t="shared" si="1"/>
        <v>71.74</v>
      </c>
      <c r="I53" s="21">
        <f t="shared" si="2"/>
        <v>14.348</v>
      </c>
      <c r="J53" s="21">
        <f t="shared" si="3"/>
        <v>32.283</v>
      </c>
      <c r="K53" s="21">
        <f t="shared" si="4"/>
        <v>25.109</v>
      </c>
      <c r="L53" s="9">
        <v>0</v>
      </c>
      <c r="M53" s="9">
        <v>0</v>
      </c>
    </row>
    <row r="54" ht="14.25" spans="1:13">
      <c r="A54" s="9">
        <v>48</v>
      </c>
      <c r="B54" s="15" t="s">
        <v>42</v>
      </c>
      <c r="C54" s="11" t="s">
        <v>22</v>
      </c>
      <c r="D54" s="16">
        <v>2.09</v>
      </c>
      <c r="E54" s="13">
        <v>0.0358</v>
      </c>
      <c r="F54" s="14">
        <v>950</v>
      </c>
      <c r="G54" s="14">
        <f t="shared" si="0"/>
        <v>1985.5</v>
      </c>
      <c r="H54" s="14">
        <f t="shared" si="1"/>
        <v>71.06</v>
      </c>
      <c r="I54" s="21">
        <f t="shared" si="2"/>
        <v>14.212</v>
      </c>
      <c r="J54" s="21">
        <f t="shared" si="3"/>
        <v>31.977</v>
      </c>
      <c r="K54" s="21">
        <f t="shared" si="4"/>
        <v>24.871</v>
      </c>
      <c r="L54" s="9">
        <v>0</v>
      </c>
      <c r="M54" s="9">
        <v>0</v>
      </c>
    </row>
    <row r="55" ht="14.25" spans="1:13">
      <c r="A55" s="9">
        <v>49</v>
      </c>
      <c r="B55" s="15" t="s">
        <v>43</v>
      </c>
      <c r="C55" s="11" t="s">
        <v>22</v>
      </c>
      <c r="D55" s="16">
        <v>1.58</v>
      </c>
      <c r="E55" s="13">
        <v>0.0358</v>
      </c>
      <c r="F55" s="14">
        <v>950</v>
      </c>
      <c r="G55" s="14">
        <f t="shared" si="0"/>
        <v>1501</v>
      </c>
      <c r="H55" s="14">
        <f t="shared" si="1"/>
        <v>53.72</v>
      </c>
      <c r="I55" s="21">
        <f t="shared" si="2"/>
        <v>10.744</v>
      </c>
      <c r="J55" s="21">
        <f t="shared" si="3"/>
        <v>24.174</v>
      </c>
      <c r="K55" s="21">
        <f t="shared" si="4"/>
        <v>18.802</v>
      </c>
      <c r="L55" s="9">
        <v>0</v>
      </c>
      <c r="M55" s="9">
        <v>0</v>
      </c>
    </row>
    <row r="56" ht="14.25" spans="1:13">
      <c r="A56" s="9">
        <v>50</v>
      </c>
      <c r="B56" s="15" t="s">
        <v>44</v>
      </c>
      <c r="C56" s="11" t="s">
        <v>22</v>
      </c>
      <c r="D56" s="16">
        <v>1.54</v>
      </c>
      <c r="E56" s="13">
        <v>0.0358</v>
      </c>
      <c r="F56" s="14">
        <v>950</v>
      </c>
      <c r="G56" s="14">
        <f t="shared" si="0"/>
        <v>1463</v>
      </c>
      <c r="H56" s="14">
        <f t="shared" si="1"/>
        <v>52.36</v>
      </c>
      <c r="I56" s="21">
        <f t="shared" si="2"/>
        <v>10.472</v>
      </c>
      <c r="J56" s="21">
        <f t="shared" si="3"/>
        <v>23.562</v>
      </c>
      <c r="K56" s="21">
        <f t="shared" si="4"/>
        <v>18.326</v>
      </c>
      <c r="L56" s="9">
        <v>0</v>
      </c>
      <c r="M56" s="9">
        <v>0</v>
      </c>
    </row>
    <row r="57" ht="14.25" spans="1:13">
      <c r="A57" s="9">
        <v>51</v>
      </c>
      <c r="B57" s="15" t="s">
        <v>45</v>
      </c>
      <c r="C57" s="11" t="s">
        <v>22</v>
      </c>
      <c r="D57" s="16">
        <v>1.53</v>
      </c>
      <c r="E57" s="13">
        <v>0.0358</v>
      </c>
      <c r="F57" s="14">
        <v>950</v>
      </c>
      <c r="G57" s="14">
        <f t="shared" si="0"/>
        <v>1453.5</v>
      </c>
      <c r="H57" s="14">
        <f t="shared" si="1"/>
        <v>52.02</v>
      </c>
      <c r="I57" s="21">
        <f t="shared" si="2"/>
        <v>10.404</v>
      </c>
      <c r="J57" s="21">
        <f t="shared" si="3"/>
        <v>23.409</v>
      </c>
      <c r="K57" s="21">
        <f t="shared" si="4"/>
        <v>18.207</v>
      </c>
      <c r="L57" s="9">
        <v>0</v>
      </c>
      <c r="M57" s="9">
        <v>0</v>
      </c>
    </row>
    <row r="58" ht="14.25" spans="1:13">
      <c r="A58" s="9">
        <v>52</v>
      </c>
      <c r="B58" s="15" t="s">
        <v>46</v>
      </c>
      <c r="C58" s="11" t="s">
        <v>22</v>
      </c>
      <c r="D58" s="16">
        <v>1.52</v>
      </c>
      <c r="E58" s="13">
        <v>0.0358</v>
      </c>
      <c r="F58" s="14">
        <v>950</v>
      </c>
      <c r="G58" s="14">
        <f t="shared" si="0"/>
        <v>1444</v>
      </c>
      <c r="H58" s="14">
        <f t="shared" si="1"/>
        <v>51.68</v>
      </c>
      <c r="I58" s="21">
        <f t="shared" si="2"/>
        <v>10.336</v>
      </c>
      <c r="J58" s="21">
        <f t="shared" si="3"/>
        <v>23.256</v>
      </c>
      <c r="K58" s="21">
        <f t="shared" si="4"/>
        <v>18.088</v>
      </c>
      <c r="L58" s="9">
        <v>0</v>
      </c>
      <c r="M58" s="9">
        <v>0</v>
      </c>
    </row>
    <row r="59" ht="14.25" spans="1:13">
      <c r="A59" s="9">
        <v>53</v>
      </c>
      <c r="B59" s="15" t="s">
        <v>47</v>
      </c>
      <c r="C59" s="11" t="s">
        <v>22</v>
      </c>
      <c r="D59" s="16">
        <v>1.5</v>
      </c>
      <c r="E59" s="13">
        <v>0.0358</v>
      </c>
      <c r="F59" s="14">
        <v>950</v>
      </c>
      <c r="G59" s="14">
        <f t="shared" si="0"/>
        <v>1425</v>
      </c>
      <c r="H59" s="14">
        <f t="shared" si="1"/>
        <v>51</v>
      </c>
      <c r="I59" s="21">
        <f t="shared" si="2"/>
        <v>10.2</v>
      </c>
      <c r="J59" s="21">
        <f t="shared" si="3"/>
        <v>22.95</v>
      </c>
      <c r="K59" s="21">
        <f t="shared" si="4"/>
        <v>17.85</v>
      </c>
      <c r="L59" s="9">
        <v>0</v>
      </c>
      <c r="M59" s="9">
        <v>0</v>
      </c>
    </row>
    <row r="60" ht="14.25" spans="1:13">
      <c r="A60" s="9">
        <v>54</v>
      </c>
      <c r="B60" s="15" t="s">
        <v>29</v>
      </c>
      <c r="C60" s="11" t="s">
        <v>22</v>
      </c>
      <c r="D60" s="16">
        <v>1.39</v>
      </c>
      <c r="E60" s="13">
        <v>0.0358</v>
      </c>
      <c r="F60" s="14">
        <v>950</v>
      </c>
      <c r="G60" s="14">
        <f t="shared" si="0"/>
        <v>1320.5</v>
      </c>
      <c r="H60" s="14">
        <f t="shared" si="1"/>
        <v>47.26</v>
      </c>
      <c r="I60" s="21">
        <f t="shared" si="2"/>
        <v>9.452</v>
      </c>
      <c r="J60" s="21">
        <f t="shared" si="3"/>
        <v>21.267</v>
      </c>
      <c r="K60" s="21">
        <f t="shared" si="4"/>
        <v>16.541</v>
      </c>
      <c r="L60" s="9">
        <v>0</v>
      </c>
      <c r="M60" s="9">
        <v>0</v>
      </c>
    </row>
    <row r="61" ht="14.25" spans="1:13">
      <c r="A61" s="9">
        <v>55</v>
      </c>
      <c r="B61" s="15" t="s">
        <v>48</v>
      </c>
      <c r="C61" s="11" t="s">
        <v>22</v>
      </c>
      <c r="D61" s="16">
        <v>1.3</v>
      </c>
      <c r="E61" s="13">
        <v>0.0358</v>
      </c>
      <c r="F61" s="14">
        <v>950</v>
      </c>
      <c r="G61" s="14">
        <f t="shared" si="0"/>
        <v>1235</v>
      </c>
      <c r="H61" s="14">
        <f t="shared" si="1"/>
        <v>44.2</v>
      </c>
      <c r="I61" s="21">
        <f t="shared" si="2"/>
        <v>8.84</v>
      </c>
      <c r="J61" s="21">
        <f t="shared" si="3"/>
        <v>19.89</v>
      </c>
      <c r="K61" s="21">
        <f t="shared" si="4"/>
        <v>15.47</v>
      </c>
      <c r="L61" s="9">
        <v>0</v>
      </c>
      <c r="M61" s="9">
        <v>0</v>
      </c>
    </row>
    <row r="62" ht="14.25" spans="1:13">
      <c r="A62" s="9">
        <v>56</v>
      </c>
      <c r="B62" s="15" t="s">
        <v>49</v>
      </c>
      <c r="C62" s="11" t="s">
        <v>22</v>
      </c>
      <c r="D62" s="16">
        <v>1.16</v>
      </c>
      <c r="E62" s="13">
        <v>0.0358</v>
      </c>
      <c r="F62" s="14">
        <v>950</v>
      </c>
      <c r="G62" s="14">
        <f t="shared" si="0"/>
        <v>1102</v>
      </c>
      <c r="H62" s="14">
        <f t="shared" si="1"/>
        <v>39.44</v>
      </c>
      <c r="I62" s="21">
        <f t="shared" si="2"/>
        <v>7.888</v>
      </c>
      <c r="J62" s="21">
        <f t="shared" si="3"/>
        <v>17.748</v>
      </c>
      <c r="K62" s="21">
        <f t="shared" si="4"/>
        <v>13.804</v>
      </c>
      <c r="L62" s="9">
        <v>0</v>
      </c>
      <c r="M62" s="9">
        <v>0</v>
      </c>
    </row>
    <row r="63" ht="14.25" spans="1:13">
      <c r="A63" s="9">
        <v>57</v>
      </c>
      <c r="B63" s="15" t="s">
        <v>43</v>
      </c>
      <c r="C63" s="11" t="s">
        <v>22</v>
      </c>
      <c r="D63" s="16">
        <v>1.03</v>
      </c>
      <c r="E63" s="13">
        <v>0.0358</v>
      </c>
      <c r="F63" s="14">
        <v>950</v>
      </c>
      <c r="G63" s="14">
        <f t="shared" si="0"/>
        <v>978.5</v>
      </c>
      <c r="H63" s="14">
        <f t="shared" si="1"/>
        <v>35.02</v>
      </c>
      <c r="I63" s="21">
        <f t="shared" si="2"/>
        <v>7.004</v>
      </c>
      <c r="J63" s="21">
        <f t="shared" si="3"/>
        <v>15.759</v>
      </c>
      <c r="K63" s="21">
        <f t="shared" si="4"/>
        <v>12.257</v>
      </c>
      <c r="L63" s="9">
        <v>0</v>
      </c>
      <c r="M63" s="9">
        <v>0</v>
      </c>
    </row>
    <row r="64" ht="14.25" spans="1:13">
      <c r="A64" s="9">
        <v>58</v>
      </c>
      <c r="B64" s="15" t="s">
        <v>50</v>
      </c>
      <c r="C64" s="11" t="s">
        <v>22</v>
      </c>
      <c r="D64" s="16">
        <v>0.87</v>
      </c>
      <c r="E64" s="13">
        <v>0.0358</v>
      </c>
      <c r="F64" s="14">
        <v>950</v>
      </c>
      <c r="G64" s="14">
        <f t="shared" si="0"/>
        <v>826.5</v>
      </c>
      <c r="H64" s="14">
        <f t="shared" si="1"/>
        <v>29.58</v>
      </c>
      <c r="I64" s="21">
        <f t="shared" si="2"/>
        <v>5.916</v>
      </c>
      <c r="J64" s="21">
        <f t="shared" si="3"/>
        <v>13.311</v>
      </c>
      <c r="K64" s="21">
        <f t="shared" si="4"/>
        <v>10.353</v>
      </c>
      <c r="L64" s="9">
        <v>0</v>
      </c>
      <c r="M64" s="9">
        <v>0</v>
      </c>
    </row>
    <row r="65" ht="14.25" spans="1:13">
      <c r="A65" s="9">
        <v>59</v>
      </c>
      <c r="B65" s="15" t="s">
        <v>51</v>
      </c>
      <c r="C65" s="11" t="s">
        <v>22</v>
      </c>
      <c r="D65" s="16">
        <v>0.84</v>
      </c>
      <c r="E65" s="13">
        <v>0.0358</v>
      </c>
      <c r="F65" s="14">
        <v>950</v>
      </c>
      <c r="G65" s="14">
        <f t="shared" si="0"/>
        <v>798</v>
      </c>
      <c r="H65" s="14">
        <f t="shared" si="1"/>
        <v>28.56</v>
      </c>
      <c r="I65" s="21">
        <f t="shared" si="2"/>
        <v>5.712</v>
      </c>
      <c r="J65" s="21">
        <f t="shared" si="3"/>
        <v>12.852</v>
      </c>
      <c r="K65" s="21">
        <f t="shared" si="4"/>
        <v>9.996</v>
      </c>
      <c r="L65" s="9">
        <v>0</v>
      </c>
      <c r="M65" s="9">
        <v>0</v>
      </c>
    </row>
    <row r="66" ht="14.25" spans="1:13">
      <c r="A66" s="9">
        <v>60</v>
      </c>
      <c r="B66" s="15" t="s">
        <v>42</v>
      </c>
      <c r="C66" s="11" t="s">
        <v>22</v>
      </c>
      <c r="D66" s="16">
        <v>0.78</v>
      </c>
      <c r="E66" s="13">
        <v>0.0358</v>
      </c>
      <c r="F66" s="14">
        <v>950</v>
      </c>
      <c r="G66" s="14">
        <f t="shared" si="0"/>
        <v>741</v>
      </c>
      <c r="H66" s="14">
        <f t="shared" si="1"/>
        <v>26.52</v>
      </c>
      <c r="I66" s="21">
        <f t="shared" si="2"/>
        <v>5.304</v>
      </c>
      <c r="J66" s="21">
        <f t="shared" si="3"/>
        <v>11.934</v>
      </c>
      <c r="K66" s="21">
        <f t="shared" si="4"/>
        <v>9.282</v>
      </c>
      <c r="L66" s="9">
        <v>0</v>
      </c>
      <c r="M66" s="9">
        <v>0</v>
      </c>
    </row>
    <row r="67" ht="14.25" spans="1:13">
      <c r="A67" s="9">
        <v>61</v>
      </c>
      <c r="B67" s="15" t="s">
        <v>37</v>
      </c>
      <c r="C67" s="11" t="s">
        <v>22</v>
      </c>
      <c r="D67" s="16">
        <v>0.71</v>
      </c>
      <c r="E67" s="13">
        <v>0.0358</v>
      </c>
      <c r="F67" s="14">
        <v>950</v>
      </c>
      <c r="G67" s="14">
        <f t="shared" si="0"/>
        <v>674.5</v>
      </c>
      <c r="H67" s="14">
        <f t="shared" si="1"/>
        <v>24.14</v>
      </c>
      <c r="I67" s="21">
        <f t="shared" si="2"/>
        <v>4.828</v>
      </c>
      <c r="J67" s="21">
        <f t="shared" si="3"/>
        <v>10.863</v>
      </c>
      <c r="K67" s="21">
        <f t="shared" si="4"/>
        <v>8.449</v>
      </c>
      <c r="L67" s="9">
        <v>0</v>
      </c>
      <c r="M67" s="9">
        <v>0</v>
      </c>
    </row>
    <row r="68" ht="14.25" spans="1:13">
      <c r="A68" s="9">
        <v>62</v>
      </c>
      <c r="B68" s="15" t="s">
        <v>52</v>
      </c>
      <c r="C68" s="11" t="s">
        <v>22</v>
      </c>
      <c r="D68" s="16">
        <v>0.3</v>
      </c>
      <c r="E68" s="13">
        <v>0.0358</v>
      </c>
      <c r="F68" s="14">
        <v>950</v>
      </c>
      <c r="G68" s="14">
        <f t="shared" si="0"/>
        <v>285</v>
      </c>
      <c r="H68" s="14">
        <f t="shared" si="1"/>
        <v>10.2</v>
      </c>
      <c r="I68" s="21">
        <f t="shared" si="2"/>
        <v>2.04</v>
      </c>
      <c r="J68" s="21">
        <f t="shared" si="3"/>
        <v>4.59</v>
      </c>
      <c r="K68" s="21">
        <f t="shared" si="4"/>
        <v>3.57</v>
      </c>
      <c r="L68" s="9">
        <v>0</v>
      </c>
      <c r="M68" s="9">
        <v>0</v>
      </c>
    </row>
    <row r="69" ht="14.25" spans="1:13">
      <c r="A69" s="9">
        <v>63</v>
      </c>
      <c r="B69" s="15" t="s">
        <v>53</v>
      </c>
      <c r="C69" s="11" t="s">
        <v>22</v>
      </c>
      <c r="D69" s="16">
        <v>0.28</v>
      </c>
      <c r="E69" s="13">
        <v>0.0358</v>
      </c>
      <c r="F69" s="14">
        <v>950</v>
      </c>
      <c r="G69" s="14">
        <f t="shared" si="0"/>
        <v>266</v>
      </c>
      <c r="H69" s="14">
        <f t="shared" si="1"/>
        <v>9.52</v>
      </c>
      <c r="I69" s="21">
        <f t="shared" si="2"/>
        <v>1.904</v>
      </c>
      <c r="J69" s="21">
        <f t="shared" si="3"/>
        <v>4.284</v>
      </c>
      <c r="K69" s="21">
        <f t="shared" si="4"/>
        <v>3.332</v>
      </c>
      <c r="L69" s="9">
        <v>0</v>
      </c>
      <c r="M69" s="9">
        <v>0</v>
      </c>
    </row>
    <row r="70" ht="14.25" spans="1:13">
      <c r="A70" s="9">
        <v>64</v>
      </c>
      <c r="B70" s="15" t="s">
        <v>37</v>
      </c>
      <c r="C70" s="11" t="s">
        <v>22</v>
      </c>
      <c r="D70" s="16">
        <v>0.24</v>
      </c>
      <c r="E70" s="13">
        <v>0.0358</v>
      </c>
      <c r="F70" s="14">
        <v>950</v>
      </c>
      <c r="G70" s="14">
        <f t="shared" si="0"/>
        <v>228</v>
      </c>
      <c r="H70" s="14">
        <f t="shared" si="1"/>
        <v>8.16</v>
      </c>
      <c r="I70" s="21">
        <f t="shared" si="2"/>
        <v>1.632</v>
      </c>
      <c r="J70" s="21">
        <f t="shared" si="3"/>
        <v>3.672</v>
      </c>
      <c r="K70" s="21">
        <f t="shared" si="4"/>
        <v>2.856</v>
      </c>
      <c r="L70" s="9">
        <v>0</v>
      </c>
      <c r="M70" s="9">
        <v>0</v>
      </c>
    </row>
    <row r="71" ht="14.25" spans="1:13">
      <c r="A71" s="9">
        <v>65</v>
      </c>
      <c r="B71" s="15" t="s">
        <v>54</v>
      </c>
      <c r="C71" s="11" t="s">
        <v>22</v>
      </c>
      <c r="D71" s="16">
        <v>0.24</v>
      </c>
      <c r="E71" s="13">
        <v>0.0358</v>
      </c>
      <c r="F71" s="14">
        <v>950</v>
      </c>
      <c r="G71" s="14">
        <f>D71*F71</f>
        <v>228</v>
      </c>
      <c r="H71" s="14">
        <f t="shared" si="1"/>
        <v>8.16</v>
      </c>
      <c r="I71" s="21">
        <f>H71*0.2</f>
        <v>1.632</v>
      </c>
      <c r="J71" s="21">
        <f>H71*0.45</f>
        <v>3.672</v>
      </c>
      <c r="K71" s="21">
        <f>H71*0.35</f>
        <v>2.856</v>
      </c>
      <c r="L71" s="9">
        <v>0</v>
      </c>
      <c r="M71" s="9">
        <v>0</v>
      </c>
    </row>
    <row r="72" ht="14.25" spans="1:13">
      <c r="A72" s="9" t="s">
        <v>55</v>
      </c>
      <c r="B72" s="22"/>
      <c r="C72" s="11"/>
      <c r="D72" s="23">
        <f>SUM(D7:D71)</f>
        <v>198.53</v>
      </c>
      <c r="E72" s="13">
        <v>0.0358</v>
      </c>
      <c r="F72" s="14">
        <v>950</v>
      </c>
      <c r="G72" s="14">
        <f>SUM(G7:G71)</f>
        <v>188603.5</v>
      </c>
      <c r="H72" s="14">
        <f t="shared" ref="H72:H96" si="5">D72*34</f>
        <v>6750.02</v>
      </c>
      <c r="I72" s="27">
        <f>SUM(I7:I71)</f>
        <v>1350.004</v>
      </c>
      <c r="J72" s="27">
        <f>SUM(J7:J71)</f>
        <v>3037.509</v>
      </c>
      <c r="K72" s="27">
        <f>SUM(K7:K71)</f>
        <v>2362.507</v>
      </c>
      <c r="L72" s="9">
        <f>SUM(L7:L71)</f>
        <v>0</v>
      </c>
      <c r="M72" s="9">
        <f>SUM(M7:M71)</f>
        <v>0</v>
      </c>
    </row>
    <row r="73" ht="16" customHeight="1" spans="1:13">
      <c r="A73" s="24" t="s">
        <v>56</v>
      </c>
      <c r="B73" s="24"/>
      <c r="C73" s="25"/>
      <c r="D73" s="24"/>
      <c r="E73" s="24"/>
      <c r="F73" s="24"/>
      <c r="G73" s="24"/>
      <c r="H73" s="24"/>
      <c r="I73" s="24"/>
      <c r="J73" s="24"/>
      <c r="K73" s="24"/>
      <c r="L73" s="24"/>
      <c r="M73" s="24"/>
    </row>
    <row r="74" ht="15" customHeight="1" spans="1:13">
      <c r="A74" s="26"/>
      <c r="B74" s="26"/>
      <c r="C74" s="25"/>
      <c r="D74" s="26"/>
      <c r="E74" s="26"/>
      <c r="F74" s="26"/>
      <c r="G74" s="18"/>
      <c r="H74" s="18"/>
      <c r="I74" s="19"/>
      <c r="J74" s="19" t="s">
        <v>57</v>
      </c>
      <c r="K74" s="19"/>
      <c r="L74" s="19"/>
      <c r="M74" s="18"/>
    </row>
  </sheetData>
  <mergeCells count="10">
    <mergeCell ref="A1:M1"/>
    <mergeCell ref="A2:D2"/>
    <mergeCell ref="F2:I2"/>
    <mergeCell ref="A3:D3"/>
    <mergeCell ref="F3:I3"/>
    <mergeCell ref="J3:L3"/>
    <mergeCell ref="A4:D4"/>
    <mergeCell ref="F4:I4"/>
    <mergeCell ref="A5:C5"/>
    <mergeCell ref="J74:L7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2024-02-29T01:24:13Z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64296870D0474F58834C75125D4CD8C3_13</vt:lpwstr>
  </property>
  <property fmtid="{D5CDD505-2E9C-101B-9397-08002B2CF9AE}" pid="3" name="KSOProductBuildVer">
    <vt:lpwstr>2052-12.1.0.16388</vt:lpwstr>
  </property>
</Properties>
</file>