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<sst xmlns="http://schemas.openxmlformats.org/spreadsheetml/2006/main" count="184" uniqueCount="58">
  <si>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</si>
  <si>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</si>
  <si>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</si>
  <si>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</si>
  <si>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</si>
  <si>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</si>
  <si>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</si>
  <si>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魏县泊口镇河北村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</si>
  <si>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</si>
  <si>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</si>
  <si>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</si>
  <si>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</si>
  <si>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</si>
  <si>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</si>
  <si>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</si>
  <si>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</si>
  <si>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</si>
  <si>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</si>
  <si>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</si>
  <si>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</si>
  <si>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</si>
  <si>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张庆成</t>
  </si>
  <si>
    <t>小麦完全成本保险</t>
  </si>
  <si>
    <t>张红强</t>
  </si>
  <si>
    <t>张俊芳</t>
  </si>
  <si>
    <t>张志飞</t>
  </si>
  <si>
    <t>王永生</t>
  </si>
  <si>
    <t>李新广</t>
  </si>
  <si>
    <t>张雪民</t>
  </si>
  <si>
    <t>张关民</t>
  </si>
  <si>
    <t>张社芳</t>
  </si>
  <si>
    <t>张培章</t>
  </si>
  <si>
    <t>张进锋</t>
  </si>
  <si>
    <t>张香梅</t>
  </si>
  <si>
    <t>李会林</t>
  </si>
  <si>
    <t>张瑞堂</t>
  </si>
  <si>
    <t>张永革</t>
  </si>
  <si>
    <t>张俊福</t>
  </si>
  <si>
    <t>张同海</t>
  </si>
  <si>
    <t>张贵林</t>
  </si>
  <si>
    <t>张廷秀</t>
  </si>
  <si>
    <t>张海芹</t>
  </si>
  <si>
    <t>张印生</t>
  </si>
  <si>
    <t>张献</t>
  </si>
  <si>
    <t>杨香珍</t>
  </si>
  <si>
    <t>李保成</t>
  </si>
  <si>
    <t>张胜</t>
  </si>
  <si>
    <t>李学仁</t>
  </si>
  <si>
    <t>张廷广</t>
  </si>
  <si>
    <t>张日明</t>
  </si>
  <si>
    <t>张廷海</t>
  </si>
  <si>
    <t>李学印</t>
  </si>
  <si>
    <t>李学勤</t>
  </si>
  <si>
    <t>李勋</t>
  </si>
  <si>
    <t>李学成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</si>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</sst>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9" fillId="0" borderId="1" xfId="0" applyFont="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1.49</v>
      </c>
      <c r="E7" s="13">
        <v>0.0358</v>
      </c>
      <c r="F7" s="14">
        <v>950</v>
      </c>
      <c r="G7" s="14">
        <f>D7*F7</f>
        <v>1415.5</v>
      </c>
      <c r="H7" s="14">
        <f>D7*34</f>
        <v>50.66</v>
      </c>
      <c r="I7" s="21">
        <f>H7*0.2</f>
        <v>10.132</v>
      </c>
      <c r="J7" s="21">
        <f>H7*0.45</f>
        <v>22.797</v>
      </c>
      <c r="K7" s="21">
        <f>H7*0.35</f>
        <v>17.731</v>
      </c>
      <c r="L7" s="9">
        <v>0</v>
      </c>
      <c r="M7" s="9">
        <v>0</v>
      </c>
    </row>
    <row r="8" ht="14.25" spans="1:13">
      <c r="A8" s="9">
        <v>2</v>
      </c>
      <c r="B8" s="10" t="s">
        <v>23</v>
      </c>
      <c r="C8" s="11" t="s">
        <v>22</v>
      </c>
      <c r="D8" s="15">
        <v>2.78</v>
      </c>
      <c r="E8" s="13">
        <v>0.0358</v>
      </c>
      <c r="F8" s="14">
        <v>950</v>
      </c>
      <c r="G8" s="14">
        <f t="shared" ref="G7:G70" si="0">D8*F8</f>
        <v>2641</v>
      </c>
      <c r="H8" s="14">
        <f t="shared" ref="H8:H71" si="1">D8*34</f>
        <v>94.52</v>
      </c>
      <c r="I8" s="21">
        <f t="shared" ref="I7:I70" si="2">H8*0.2</f>
        <v>18.904</v>
      </c>
      <c r="J8" s="21">
        <f t="shared" ref="J7:J70" si="3">H8*0.45</f>
        <v>42.534</v>
      </c>
      <c r="K8" s="21">
        <f t="shared" ref="K7:K70" si="4">H8*0.35</f>
        <v>33.082</v>
      </c>
      <c r="L8" s="9">
        <v>0</v>
      </c>
      <c r="M8" s="9">
        <v>0</v>
      </c>
    </row>
    <row r="9" ht="14.25" spans="1:13">
      <c r="A9" s="9">
        <v>3</v>
      </c>
      <c r="B9" s="10" t="s">
        <v>24</v>
      </c>
      <c r="C9" s="11" t="s">
        <v>22</v>
      </c>
      <c r="D9" s="15">
        <v>3.11</v>
      </c>
      <c r="E9" s="13">
        <v>0.0358</v>
      </c>
      <c r="F9" s="14">
        <v>950</v>
      </c>
      <c r="G9" s="14">
        <f t="shared" si="0"/>
        <v>2954.5</v>
      </c>
      <c r="H9" s="14">
        <f t="shared" si="1"/>
        <v>105.74</v>
      </c>
      <c r="I9" s="21">
        <f t="shared" si="2"/>
        <v>21.148</v>
      </c>
      <c r="J9" s="21">
        <f t="shared" si="3"/>
        <v>47.583</v>
      </c>
      <c r="K9" s="21">
        <f t="shared" si="4"/>
        <v>37.009</v>
      </c>
      <c r="L9" s="9">
        <v>0</v>
      </c>
      <c r="M9" s="9">
        <v>0</v>
      </c>
    </row>
    <row r="10" ht="14.25" spans="1:13">
      <c r="A10" s="9">
        <v>4</v>
      </c>
      <c r="B10" s="10" t="s">
        <v>25</v>
      </c>
      <c r="C10" s="11" t="s">
        <v>22</v>
      </c>
      <c r="D10" s="15">
        <v>2.95</v>
      </c>
      <c r="E10" s="13">
        <v>0.0358</v>
      </c>
      <c r="F10" s="14">
        <v>950</v>
      </c>
      <c r="G10" s="14">
        <f t="shared" si="0"/>
        <v>2802.5</v>
      </c>
      <c r="H10" s="14">
        <f t="shared" si="1"/>
        <v>100.3</v>
      </c>
      <c r="I10" s="21">
        <f t="shared" si="2"/>
        <v>20.06</v>
      </c>
      <c r="J10" s="21">
        <f t="shared" si="3"/>
        <v>45.135</v>
      </c>
      <c r="K10" s="21">
        <f t="shared" si="4"/>
        <v>35.105</v>
      </c>
      <c r="L10" s="9">
        <v>0</v>
      </c>
      <c r="M10" s="9">
        <v>0</v>
      </c>
    </row>
    <row r="11" ht="14.25" spans="1:13">
      <c r="A11" s="9">
        <v>5</v>
      </c>
      <c r="B11" s="10" t="s">
        <v>26</v>
      </c>
      <c r="C11" s="11" t="s">
        <v>22</v>
      </c>
      <c r="D11" s="15">
        <v>3.17</v>
      </c>
      <c r="E11" s="13">
        <v>0.0358</v>
      </c>
      <c r="F11" s="14">
        <v>950</v>
      </c>
      <c r="G11" s="14">
        <f t="shared" si="0"/>
        <v>3011.5</v>
      </c>
      <c r="H11" s="14">
        <f t="shared" si="1"/>
        <v>107.78</v>
      </c>
      <c r="I11" s="21">
        <f t="shared" si="2"/>
        <v>21.556</v>
      </c>
      <c r="J11" s="21">
        <f t="shared" si="3"/>
        <v>48.501</v>
      </c>
      <c r="K11" s="21">
        <f t="shared" si="4"/>
        <v>37.723</v>
      </c>
      <c r="L11" s="9">
        <v>0</v>
      </c>
      <c r="M11" s="9">
        <v>0</v>
      </c>
    </row>
    <row r="12" ht="14.25" spans="1:13">
      <c r="A12" s="9">
        <v>6</v>
      </c>
      <c r="B12" s="10" t="s">
        <v>27</v>
      </c>
      <c r="C12" s="11" t="s">
        <v>22</v>
      </c>
      <c r="D12" s="15">
        <v>3</v>
      </c>
      <c r="E12" s="13">
        <v>0.0358</v>
      </c>
      <c r="F12" s="14">
        <v>950</v>
      </c>
      <c r="G12" s="14">
        <f t="shared" si="0"/>
        <v>2850</v>
      </c>
      <c r="H12" s="14">
        <f t="shared" si="1"/>
        <v>102</v>
      </c>
      <c r="I12" s="21">
        <f t="shared" si="2"/>
        <v>20.4</v>
      </c>
      <c r="J12" s="21">
        <f t="shared" si="3"/>
        <v>45.9</v>
      </c>
      <c r="K12" s="21">
        <f t="shared" si="4"/>
        <v>35.7</v>
      </c>
      <c r="L12" s="9">
        <v>0</v>
      </c>
      <c r="M12" s="9">
        <v>0</v>
      </c>
    </row>
    <row r="13" ht="14.25" spans="1:13">
      <c r="A13" s="9">
        <v>7</v>
      </c>
      <c r="B13" s="16" t="s">
        <v>21</v>
      </c>
      <c r="C13" s="11" t="s">
        <v>22</v>
      </c>
      <c r="D13" s="15">
        <v>20.29</v>
      </c>
      <c r="E13" s="13">
        <v>0.0358</v>
      </c>
      <c r="F13" s="14">
        <v>950</v>
      </c>
      <c r="G13" s="14">
        <f t="shared" si="0"/>
        <v>19275.5</v>
      </c>
      <c r="H13" s="14">
        <f t="shared" si="1"/>
        <v>689.86</v>
      </c>
      <c r="I13" s="21">
        <f t="shared" si="2"/>
        <v>137.972</v>
      </c>
      <c r="J13" s="21">
        <f t="shared" si="3"/>
        <v>310.437</v>
      </c>
      <c r="K13" s="21">
        <f t="shared" si="4"/>
        <v>241.451</v>
      </c>
      <c r="L13" s="9">
        <v>0</v>
      </c>
      <c r="M13" s="9">
        <v>0</v>
      </c>
    </row>
    <row r="14" ht="14.25" spans="1:13">
      <c r="A14" s="9">
        <v>8</v>
      </c>
      <c r="B14" s="16" t="s">
        <v>21</v>
      </c>
      <c r="C14" s="11" t="s">
        <v>22</v>
      </c>
      <c r="D14" s="15">
        <v>15.01</v>
      </c>
      <c r="E14" s="13">
        <v>0.0358</v>
      </c>
      <c r="F14" s="14">
        <v>950</v>
      </c>
      <c r="G14" s="14">
        <f t="shared" si="0"/>
        <v>14259.5</v>
      </c>
      <c r="H14" s="14">
        <f t="shared" si="1"/>
        <v>510.34</v>
      </c>
      <c r="I14" s="21">
        <f t="shared" si="2"/>
        <v>102.068</v>
      </c>
      <c r="J14" s="21">
        <f t="shared" si="3"/>
        <v>229.653</v>
      </c>
      <c r="K14" s="21">
        <f t="shared" si="4"/>
        <v>178.619</v>
      </c>
      <c r="L14" s="9">
        <v>0</v>
      </c>
      <c r="M14" s="9">
        <v>0</v>
      </c>
    </row>
    <row r="15" ht="14.25" spans="1:13">
      <c r="A15" s="9">
        <v>9</v>
      </c>
      <c r="B15" s="16" t="s">
        <v>21</v>
      </c>
      <c r="C15" s="11" t="s">
        <v>22</v>
      </c>
      <c r="D15" s="15">
        <v>7.36</v>
      </c>
      <c r="E15" s="13">
        <v>0.0358</v>
      </c>
      <c r="F15" s="14">
        <v>950</v>
      </c>
      <c r="G15" s="14">
        <f t="shared" si="0"/>
        <v>6992</v>
      </c>
      <c r="H15" s="14">
        <f t="shared" si="1"/>
        <v>250.24</v>
      </c>
      <c r="I15" s="21">
        <f t="shared" si="2"/>
        <v>50.048</v>
      </c>
      <c r="J15" s="21">
        <f t="shared" si="3"/>
        <v>112.608</v>
      </c>
      <c r="K15" s="21">
        <f t="shared" si="4"/>
        <v>87.584</v>
      </c>
      <c r="L15" s="9">
        <v>0</v>
      </c>
      <c r="M15" s="9">
        <v>0</v>
      </c>
    </row>
    <row r="16" ht="14.25" spans="1:13">
      <c r="A16" s="9">
        <v>10</v>
      </c>
      <c r="B16" s="16" t="s">
        <v>21</v>
      </c>
      <c r="C16" s="11" t="s">
        <v>22</v>
      </c>
      <c r="D16" s="15">
        <v>6.5</v>
      </c>
      <c r="E16" s="13">
        <v>0.0358</v>
      </c>
      <c r="F16" s="14">
        <v>950</v>
      </c>
      <c r="G16" s="14">
        <f t="shared" si="0"/>
        <v>6175</v>
      </c>
      <c r="H16" s="14">
        <f t="shared" si="1"/>
        <v>221</v>
      </c>
      <c r="I16" s="21">
        <f t="shared" si="2"/>
        <v>44.2</v>
      </c>
      <c r="J16" s="21">
        <f t="shared" si="3"/>
        <v>99.45</v>
      </c>
      <c r="K16" s="21">
        <f t="shared" si="4"/>
        <v>77.35</v>
      </c>
      <c r="L16" s="9">
        <v>0</v>
      </c>
      <c r="M16" s="9">
        <v>0</v>
      </c>
    </row>
    <row r="17" ht="14.25" spans="1:13">
      <c r="A17" s="9">
        <v>11</v>
      </c>
      <c r="B17" s="16" t="s">
        <v>21</v>
      </c>
      <c r="C17" s="11" t="s">
        <v>22</v>
      </c>
      <c r="D17" s="15">
        <v>4.94</v>
      </c>
      <c r="E17" s="13">
        <v>0.0358</v>
      </c>
      <c r="F17" s="14">
        <v>950</v>
      </c>
      <c r="G17" s="14">
        <f t="shared" si="0"/>
        <v>4693</v>
      </c>
      <c r="H17" s="14">
        <f t="shared" si="1"/>
        <v>167.96</v>
      </c>
      <c r="I17" s="21">
        <f t="shared" si="2"/>
        <v>33.592</v>
      </c>
      <c r="J17" s="21">
        <f t="shared" si="3"/>
        <v>75.582</v>
      </c>
      <c r="K17" s="21">
        <f t="shared" si="4"/>
        <v>58.786</v>
      </c>
      <c r="L17" s="9">
        <v>0</v>
      </c>
      <c r="M17" s="9">
        <v>0</v>
      </c>
    </row>
    <row r="18" ht="14.25" spans="1:13">
      <c r="A18" s="9">
        <v>12</v>
      </c>
      <c r="B18" s="16" t="s">
        <v>21</v>
      </c>
      <c r="C18" s="11" t="s">
        <v>22</v>
      </c>
      <c r="D18" s="15">
        <v>4.75</v>
      </c>
      <c r="E18" s="13">
        <v>0.0358</v>
      </c>
      <c r="F18" s="14">
        <v>950</v>
      </c>
      <c r="G18" s="14">
        <f t="shared" si="0"/>
        <v>4512.5</v>
      </c>
      <c r="H18" s="14">
        <f t="shared" si="1"/>
        <v>161.5</v>
      </c>
      <c r="I18" s="21">
        <f t="shared" si="2"/>
        <v>32.3</v>
      </c>
      <c r="J18" s="21">
        <f t="shared" si="3"/>
        <v>72.675</v>
      </c>
      <c r="K18" s="21">
        <f t="shared" si="4"/>
        <v>56.525</v>
      </c>
      <c r="L18" s="9">
        <v>0</v>
      </c>
      <c r="M18" s="9">
        <v>0</v>
      </c>
    </row>
    <row r="19" ht="14.25" spans="1:13">
      <c r="A19" s="9">
        <v>13</v>
      </c>
      <c r="B19" s="16" t="s">
        <v>21</v>
      </c>
      <c r="C19" s="11" t="s">
        <v>22</v>
      </c>
      <c r="D19" s="15">
        <v>4.68</v>
      </c>
      <c r="E19" s="13">
        <v>0.0358</v>
      </c>
      <c r="F19" s="14">
        <v>950</v>
      </c>
      <c r="G19" s="14">
        <f t="shared" si="0"/>
        <v>4446</v>
      </c>
      <c r="H19" s="14">
        <f t="shared" si="1"/>
        <v>159.12</v>
      </c>
      <c r="I19" s="21">
        <f t="shared" si="2"/>
        <v>31.824</v>
      </c>
      <c r="J19" s="21">
        <f t="shared" si="3"/>
        <v>71.604</v>
      </c>
      <c r="K19" s="21">
        <f t="shared" si="4"/>
        <v>55.692</v>
      </c>
      <c r="L19" s="9">
        <v>0</v>
      </c>
      <c r="M19" s="9">
        <v>0</v>
      </c>
    </row>
    <row r="20" ht="14.25" spans="1:13">
      <c r="A20" s="9">
        <v>14</v>
      </c>
      <c r="B20" s="16" t="s">
        <v>21</v>
      </c>
      <c r="C20" s="11" t="s">
        <v>22</v>
      </c>
      <c r="D20" s="15">
        <v>4.41</v>
      </c>
      <c r="E20" s="13">
        <v>0.0358</v>
      </c>
      <c r="F20" s="14">
        <v>950</v>
      </c>
      <c r="G20" s="14">
        <f t="shared" si="0"/>
        <v>4189.5</v>
      </c>
      <c r="H20" s="14">
        <f t="shared" si="1"/>
        <v>149.94</v>
      </c>
      <c r="I20" s="21">
        <f t="shared" si="2"/>
        <v>29.988</v>
      </c>
      <c r="J20" s="21">
        <f t="shared" si="3"/>
        <v>67.473</v>
      </c>
      <c r="K20" s="21">
        <f t="shared" si="4"/>
        <v>52.479</v>
      </c>
      <c r="L20" s="9">
        <v>0</v>
      </c>
      <c r="M20" s="9">
        <v>0</v>
      </c>
    </row>
    <row r="21" ht="14.25" spans="1:13">
      <c r="A21" s="9">
        <v>15</v>
      </c>
      <c r="B21" s="16" t="s">
        <v>21</v>
      </c>
      <c r="C21" s="11" t="s">
        <v>22</v>
      </c>
      <c r="D21" s="15">
        <v>4.38</v>
      </c>
      <c r="E21" s="13">
        <v>0.0358</v>
      </c>
      <c r="F21" s="14">
        <v>950</v>
      </c>
      <c r="G21" s="14">
        <f t="shared" si="0"/>
        <v>4161</v>
      </c>
      <c r="H21" s="14">
        <f t="shared" si="1"/>
        <v>148.92</v>
      </c>
      <c r="I21" s="21">
        <f t="shared" si="2"/>
        <v>29.784</v>
      </c>
      <c r="J21" s="21">
        <f t="shared" si="3"/>
        <v>67.014</v>
      </c>
      <c r="K21" s="21">
        <f t="shared" si="4"/>
        <v>52.122</v>
      </c>
      <c r="L21" s="9">
        <v>0</v>
      </c>
      <c r="M21" s="9">
        <v>0</v>
      </c>
    </row>
    <row r="22" ht="14.25" spans="1:13">
      <c r="A22" s="9">
        <v>16</v>
      </c>
      <c r="B22" s="16" t="s">
        <v>21</v>
      </c>
      <c r="C22" s="11" t="s">
        <v>22</v>
      </c>
      <c r="D22" s="15">
        <v>4.38</v>
      </c>
      <c r="E22" s="13">
        <v>0.0358</v>
      </c>
      <c r="F22" s="14">
        <v>950</v>
      </c>
      <c r="G22" s="14">
        <f t="shared" si="0"/>
        <v>4161</v>
      </c>
      <c r="H22" s="14">
        <f t="shared" si="1"/>
        <v>148.92</v>
      </c>
      <c r="I22" s="21">
        <f t="shared" si="2"/>
        <v>29.784</v>
      </c>
      <c r="J22" s="21">
        <f t="shared" si="3"/>
        <v>67.014</v>
      </c>
      <c r="K22" s="21">
        <f t="shared" si="4"/>
        <v>52.122</v>
      </c>
      <c r="L22" s="9">
        <v>0</v>
      </c>
      <c r="M22" s="9">
        <v>0</v>
      </c>
    </row>
    <row r="23" ht="14.25" spans="1:13">
      <c r="A23" s="9">
        <v>17</v>
      </c>
      <c r="B23" s="16" t="s">
        <v>21</v>
      </c>
      <c r="C23" s="11" t="s">
        <v>22</v>
      </c>
      <c r="D23" s="15">
        <v>4.36</v>
      </c>
      <c r="E23" s="13">
        <v>0.0358</v>
      </c>
      <c r="F23" s="14">
        <v>950</v>
      </c>
      <c r="G23" s="14">
        <f t="shared" si="0"/>
        <v>4142</v>
      </c>
      <c r="H23" s="14">
        <f t="shared" si="1"/>
        <v>148.24</v>
      </c>
      <c r="I23" s="21">
        <f t="shared" si="2"/>
        <v>29.648</v>
      </c>
      <c r="J23" s="21">
        <f t="shared" si="3"/>
        <v>66.708</v>
      </c>
      <c r="K23" s="21">
        <f t="shared" si="4"/>
        <v>51.884</v>
      </c>
      <c r="L23" s="9">
        <v>0</v>
      </c>
      <c r="M23" s="9">
        <v>0</v>
      </c>
    </row>
    <row r="24" ht="14.25" spans="1:13">
      <c r="A24" s="9">
        <v>18</v>
      </c>
      <c r="B24" s="16" t="s">
        <v>21</v>
      </c>
      <c r="C24" s="11" t="s">
        <v>22</v>
      </c>
      <c r="D24" s="15">
        <v>4.36</v>
      </c>
      <c r="E24" s="13">
        <v>0.0358</v>
      </c>
      <c r="F24" s="14">
        <v>950</v>
      </c>
      <c r="G24" s="14">
        <f t="shared" si="0"/>
        <v>4142</v>
      </c>
      <c r="H24" s="14">
        <f t="shared" si="1"/>
        <v>148.24</v>
      </c>
      <c r="I24" s="21">
        <f t="shared" si="2"/>
        <v>29.648</v>
      </c>
      <c r="J24" s="21">
        <f t="shared" si="3"/>
        <v>66.708</v>
      </c>
      <c r="K24" s="21">
        <f t="shared" si="4"/>
        <v>51.884</v>
      </c>
      <c r="L24" s="9">
        <v>0</v>
      </c>
      <c r="M24" s="9">
        <v>0</v>
      </c>
    </row>
    <row r="25" ht="14.25" spans="1:13">
      <c r="A25" s="9">
        <v>19</v>
      </c>
      <c r="B25" s="16" t="s">
        <v>21</v>
      </c>
      <c r="C25" s="11" t="s">
        <v>22</v>
      </c>
      <c r="D25" s="15">
        <v>4.32</v>
      </c>
      <c r="E25" s="13">
        <v>0.0358</v>
      </c>
      <c r="F25" s="14">
        <v>950</v>
      </c>
      <c r="G25" s="14">
        <f t="shared" si="0"/>
        <v>4104</v>
      </c>
      <c r="H25" s="14">
        <f t="shared" si="1"/>
        <v>146.88</v>
      </c>
      <c r="I25" s="21">
        <f t="shared" si="2"/>
        <v>29.376</v>
      </c>
      <c r="J25" s="21">
        <f t="shared" si="3"/>
        <v>66.096</v>
      </c>
      <c r="K25" s="21">
        <f t="shared" si="4"/>
        <v>51.408</v>
      </c>
      <c r="L25" s="9">
        <v>0</v>
      </c>
      <c r="M25" s="9">
        <v>0</v>
      </c>
    </row>
    <row r="26" ht="14.25" spans="1:13">
      <c r="A26" s="9">
        <v>20</v>
      </c>
      <c r="B26" s="16" t="s">
        <v>21</v>
      </c>
      <c r="C26" s="11" t="s">
        <v>22</v>
      </c>
      <c r="D26" s="15">
        <v>4.31</v>
      </c>
      <c r="E26" s="13">
        <v>0.0358</v>
      </c>
      <c r="F26" s="14">
        <v>950</v>
      </c>
      <c r="G26" s="14">
        <f t="shared" si="0"/>
        <v>4094.5</v>
      </c>
      <c r="H26" s="14">
        <f t="shared" si="1"/>
        <v>146.54</v>
      </c>
      <c r="I26" s="21">
        <f t="shared" si="2"/>
        <v>29.308</v>
      </c>
      <c r="J26" s="21">
        <f t="shared" si="3"/>
        <v>65.943</v>
      </c>
      <c r="K26" s="21">
        <f t="shared" si="4"/>
        <v>51.289</v>
      </c>
      <c r="L26" s="9">
        <v>0</v>
      </c>
      <c r="M26" s="9">
        <v>0</v>
      </c>
    </row>
    <row r="27" ht="14.25" spans="1:13">
      <c r="A27" s="9">
        <v>21</v>
      </c>
      <c r="B27" s="16" t="s">
        <v>21</v>
      </c>
      <c r="C27" s="11" t="s">
        <v>22</v>
      </c>
      <c r="D27" s="15">
        <v>4.12</v>
      </c>
      <c r="E27" s="13">
        <v>0.0358</v>
      </c>
      <c r="F27" s="14">
        <v>950</v>
      </c>
      <c r="G27" s="14">
        <f t="shared" si="0"/>
        <v>3914</v>
      </c>
      <c r="H27" s="14">
        <f t="shared" si="1"/>
        <v>140.08</v>
      </c>
      <c r="I27" s="21">
        <f t="shared" si="2"/>
        <v>28.016</v>
      </c>
      <c r="J27" s="21">
        <f t="shared" si="3"/>
        <v>63.036</v>
      </c>
      <c r="K27" s="21">
        <f t="shared" si="4"/>
        <v>49.028</v>
      </c>
      <c r="L27" s="9">
        <v>0</v>
      </c>
      <c r="M27" s="9">
        <v>0</v>
      </c>
    </row>
    <row r="28" ht="14.25" spans="1:13">
      <c r="A28" s="9">
        <v>22</v>
      </c>
      <c r="B28" s="16" t="s">
        <v>21</v>
      </c>
      <c r="C28" s="11" t="s">
        <v>22</v>
      </c>
      <c r="D28" s="15">
        <v>4.08</v>
      </c>
      <c r="E28" s="13">
        <v>0.0358</v>
      </c>
      <c r="F28" s="14">
        <v>950</v>
      </c>
      <c r="G28" s="14">
        <f t="shared" si="0"/>
        <v>3876</v>
      </c>
      <c r="H28" s="14">
        <f t="shared" si="1"/>
        <v>138.72</v>
      </c>
      <c r="I28" s="21">
        <f t="shared" si="2"/>
        <v>27.744</v>
      </c>
      <c r="J28" s="21">
        <f t="shared" si="3"/>
        <v>62.424</v>
      </c>
      <c r="K28" s="21">
        <f t="shared" si="4"/>
        <v>48.552</v>
      </c>
      <c r="L28" s="9">
        <v>0</v>
      </c>
      <c r="M28" s="9">
        <v>0</v>
      </c>
    </row>
    <row r="29" ht="14.25" spans="1:13">
      <c r="A29" s="9">
        <v>23</v>
      </c>
      <c r="B29" s="16" t="s">
        <v>21</v>
      </c>
      <c r="C29" s="11" t="s">
        <v>22</v>
      </c>
      <c r="D29" s="15">
        <v>4</v>
      </c>
      <c r="E29" s="13">
        <v>0.0358</v>
      </c>
      <c r="F29" s="14">
        <v>950</v>
      </c>
      <c r="G29" s="14">
        <f t="shared" si="0"/>
        <v>3800</v>
      </c>
      <c r="H29" s="14">
        <f t="shared" si="1"/>
        <v>136</v>
      </c>
      <c r="I29" s="21">
        <f t="shared" si="2"/>
        <v>27.2</v>
      </c>
      <c r="J29" s="21">
        <f t="shared" si="3"/>
        <v>61.2</v>
      </c>
      <c r="K29" s="21">
        <f t="shared" si="4"/>
        <v>47.6</v>
      </c>
      <c r="L29" s="9">
        <v>0</v>
      </c>
      <c r="M29" s="9">
        <v>0</v>
      </c>
    </row>
    <row r="30" ht="14.25" spans="1:13">
      <c r="A30" s="9">
        <v>24</v>
      </c>
      <c r="B30" s="16" t="s">
        <v>21</v>
      </c>
      <c r="C30" s="11" t="s">
        <v>22</v>
      </c>
      <c r="D30" s="15">
        <v>3.99</v>
      </c>
      <c r="E30" s="13">
        <v>0.0358</v>
      </c>
      <c r="F30" s="14">
        <v>950</v>
      </c>
      <c r="G30" s="14">
        <f t="shared" si="0"/>
        <v>3790.5</v>
      </c>
      <c r="H30" s="14">
        <f t="shared" si="1"/>
        <v>135.66</v>
      </c>
      <c r="I30" s="21">
        <f t="shared" si="2"/>
        <v>27.132</v>
      </c>
      <c r="J30" s="21">
        <f t="shared" si="3"/>
        <v>61.047</v>
      </c>
      <c r="K30" s="21">
        <f t="shared" si="4"/>
        <v>47.481</v>
      </c>
      <c r="L30" s="9">
        <v>0</v>
      </c>
      <c r="M30" s="9">
        <v>0</v>
      </c>
    </row>
    <row r="31" ht="14.25" spans="1:13">
      <c r="A31" s="9">
        <v>25</v>
      </c>
      <c r="B31" s="16" t="s">
        <v>21</v>
      </c>
      <c r="C31" s="11" t="s">
        <v>22</v>
      </c>
      <c r="D31" s="15">
        <v>3.97</v>
      </c>
      <c r="E31" s="13">
        <v>0.0358</v>
      </c>
      <c r="F31" s="14">
        <v>950</v>
      </c>
      <c r="G31" s="14">
        <f t="shared" si="0"/>
        <v>3771.5</v>
      </c>
      <c r="H31" s="14">
        <f t="shared" si="1"/>
        <v>134.98</v>
      </c>
      <c r="I31" s="21">
        <f t="shared" si="2"/>
        <v>26.996</v>
      </c>
      <c r="J31" s="21">
        <f t="shared" si="3"/>
        <v>60.741</v>
      </c>
      <c r="K31" s="21">
        <f t="shared" si="4"/>
        <v>47.243</v>
      </c>
      <c r="L31" s="9">
        <v>0</v>
      </c>
      <c r="M31" s="9">
        <v>0</v>
      </c>
    </row>
    <row r="32" ht="14.25" spans="1:13">
      <c r="A32" s="9">
        <v>26</v>
      </c>
      <c r="B32" s="16" t="s">
        <v>21</v>
      </c>
      <c r="C32" s="11" t="s">
        <v>22</v>
      </c>
      <c r="D32" s="15">
        <v>3.9</v>
      </c>
      <c r="E32" s="13">
        <v>0.0358</v>
      </c>
      <c r="F32" s="14">
        <v>950</v>
      </c>
      <c r="G32" s="14">
        <f t="shared" si="0"/>
        <v>3705</v>
      </c>
      <c r="H32" s="14">
        <f t="shared" si="1"/>
        <v>132.6</v>
      </c>
      <c r="I32" s="21">
        <f t="shared" si="2"/>
        <v>26.52</v>
      </c>
      <c r="J32" s="21">
        <f t="shared" si="3"/>
        <v>59.67</v>
      </c>
      <c r="K32" s="21">
        <f t="shared" si="4"/>
        <v>46.41</v>
      </c>
      <c r="L32" s="9">
        <v>0</v>
      </c>
      <c r="M32" s="9">
        <v>0</v>
      </c>
    </row>
    <row r="33" ht="14.25" spans="1:13">
      <c r="A33" s="9">
        <v>27</v>
      </c>
      <c r="B33" s="16" t="s">
        <v>21</v>
      </c>
      <c r="C33" s="11" t="s">
        <v>22</v>
      </c>
      <c r="D33" s="15">
        <v>3.89</v>
      </c>
      <c r="E33" s="13">
        <v>0.0358</v>
      </c>
      <c r="F33" s="14">
        <v>950</v>
      </c>
      <c r="G33" s="14">
        <f t="shared" si="0"/>
        <v>3695.5</v>
      </c>
      <c r="H33" s="14">
        <f t="shared" si="1"/>
        <v>132.26</v>
      </c>
      <c r="I33" s="21">
        <f t="shared" si="2"/>
        <v>26.452</v>
      </c>
      <c r="J33" s="21">
        <f t="shared" si="3"/>
        <v>59.517</v>
      </c>
      <c r="K33" s="21">
        <f t="shared" si="4"/>
        <v>46.291</v>
      </c>
      <c r="L33" s="9">
        <v>0</v>
      </c>
      <c r="M33" s="9">
        <v>0</v>
      </c>
    </row>
    <row r="34" ht="14.25" spans="1:13">
      <c r="A34" s="9">
        <v>28</v>
      </c>
      <c r="B34" s="16" t="s">
        <v>21</v>
      </c>
      <c r="C34" s="11" t="s">
        <v>22</v>
      </c>
      <c r="D34" s="15">
        <v>3.87</v>
      </c>
      <c r="E34" s="13">
        <v>0.0358</v>
      </c>
      <c r="F34" s="14">
        <v>950</v>
      </c>
      <c r="G34" s="14">
        <f t="shared" si="0"/>
        <v>3676.5</v>
      </c>
      <c r="H34" s="14">
        <f t="shared" si="1"/>
        <v>131.58</v>
      </c>
      <c r="I34" s="21">
        <f t="shared" si="2"/>
        <v>26.316</v>
      </c>
      <c r="J34" s="21">
        <f t="shared" si="3"/>
        <v>59.211</v>
      </c>
      <c r="K34" s="21">
        <f t="shared" si="4"/>
        <v>46.053</v>
      </c>
      <c r="L34" s="9">
        <v>0</v>
      </c>
      <c r="M34" s="9">
        <v>0</v>
      </c>
    </row>
    <row r="35" ht="14.25" spans="1:13">
      <c r="A35" s="9">
        <v>29</v>
      </c>
      <c r="B35" s="16" t="s">
        <v>21</v>
      </c>
      <c r="C35" s="11" t="s">
        <v>22</v>
      </c>
      <c r="D35" s="15">
        <v>3.82</v>
      </c>
      <c r="E35" s="13">
        <v>0.0358</v>
      </c>
      <c r="F35" s="14">
        <v>950</v>
      </c>
      <c r="G35" s="14">
        <f t="shared" si="0"/>
        <v>3629</v>
      </c>
      <c r="H35" s="14">
        <f t="shared" si="1"/>
        <v>129.88</v>
      </c>
      <c r="I35" s="21">
        <f t="shared" si="2"/>
        <v>25.976</v>
      </c>
      <c r="J35" s="21">
        <f t="shared" si="3"/>
        <v>58.446</v>
      </c>
      <c r="K35" s="21">
        <f t="shared" si="4"/>
        <v>45.458</v>
      </c>
      <c r="L35" s="9">
        <v>0</v>
      </c>
      <c r="M35" s="9">
        <v>0</v>
      </c>
    </row>
    <row r="36" ht="14.25" spans="1:13">
      <c r="A36" s="9">
        <v>30</v>
      </c>
      <c r="B36" s="16" t="s">
        <v>21</v>
      </c>
      <c r="C36" s="11" t="s">
        <v>22</v>
      </c>
      <c r="D36" s="15">
        <v>3.74</v>
      </c>
      <c r="E36" s="13">
        <v>0.0358</v>
      </c>
      <c r="F36" s="14">
        <v>950</v>
      </c>
      <c r="G36" s="14">
        <f t="shared" si="0"/>
        <v>3553</v>
      </c>
      <c r="H36" s="14">
        <f t="shared" si="1"/>
        <v>127.16</v>
      </c>
      <c r="I36" s="21">
        <f t="shared" si="2"/>
        <v>25.432</v>
      </c>
      <c r="J36" s="21">
        <f t="shared" si="3"/>
        <v>57.222</v>
      </c>
      <c r="K36" s="21">
        <f t="shared" si="4"/>
        <v>44.506</v>
      </c>
      <c r="L36" s="9">
        <v>0</v>
      </c>
      <c r="M36" s="9">
        <v>0</v>
      </c>
    </row>
    <row r="37" ht="14.25" spans="1:13">
      <c r="A37" s="9">
        <v>31</v>
      </c>
      <c r="B37" s="16" t="s">
        <v>21</v>
      </c>
      <c r="C37" s="11" t="s">
        <v>22</v>
      </c>
      <c r="D37" s="15">
        <v>3.66</v>
      </c>
      <c r="E37" s="13">
        <v>0.0358</v>
      </c>
      <c r="F37" s="14">
        <v>950</v>
      </c>
      <c r="G37" s="14">
        <f t="shared" si="0"/>
        <v>3477</v>
      </c>
      <c r="H37" s="14">
        <f t="shared" si="1"/>
        <v>124.44</v>
      </c>
      <c r="I37" s="21">
        <f t="shared" si="2"/>
        <v>24.888</v>
      </c>
      <c r="J37" s="21">
        <f t="shared" si="3"/>
        <v>55.998</v>
      </c>
      <c r="K37" s="21">
        <f t="shared" si="4"/>
        <v>43.554</v>
      </c>
      <c r="L37" s="9">
        <v>0</v>
      </c>
      <c r="M37" s="9">
        <v>0</v>
      </c>
    </row>
    <row r="38" ht="14.25" spans="1:13">
      <c r="A38" s="9">
        <v>32</v>
      </c>
      <c r="B38" s="16" t="s">
        <v>21</v>
      </c>
      <c r="C38" s="11" t="s">
        <v>22</v>
      </c>
      <c r="D38" s="15">
        <v>3.6</v>
      </c>
      <c r="E38" s="13">
        <v>0.0358</v>
      </c>
      <c r="F38" s="14">
        <v>950</v>
      </c>
      <c r="G38" s="14">
        <f t="shared" si="0"/>
        <v>3420</v>
      </c>
      <c r="H38" s="14">
        <f t="shared" si="1"/>
        <v>122.4</v>
      </c>
      <c r="I38" s="21">
        <f t="shared" si="2"/>
        <v>24.48</v>
      </c>
      <c r="J38" s="21">
        <f t="shared" si="3"/>
        <v>55.08</v>
      </c>
      <c r="K38" s="21">
        <f t="shared" si="4"/>
        <v>42.84</v>
      </c>
      <c r="L38" s="9">
        <v>0</v>
      </c>
      <c r="M38" s="9">
        <v>0</v>
      </c>
    </row>
    <row r="39" ht="14.25" spans="1:13">
      <c r="A39" s="9">
        <v>33</v>
      </c>
      <c r="B39" s="16" t="s">
        <v>21</v>
      </c>
      <c r="C39" s="11" t="s">
        <v>22</v>
      </c>
      <c r="D39" s="15">
        <v>3.55</v>
      </c>
      <c r="E39" s="13">
        <v>0.0358</v>
      </c>
      <c r="F39" s="14">
        <v>950</v>
      </c>
      <c r="G39" s="14">
        <f t="shared" si="0"/>
        <v>3372.5</v>
      </c>
      <c r="H39" s="14">
        <f t="shared" si="1"/>
        <v>120.7</v>
      </c>
      <c r="I39" s="21">
        <f t="shared" si="2"/>
        <v>24.14</v>
      </c>
      <c r="J39" s="21">
        <f t="shared" si="3"/>
        <v>54.315</v>
      </c>
      <c r="K39" s="21">
        <f t="shared" si="4"/>
        <v>42.245</v>
      </c>
      <c r="L39" s="9">
        <v>0</v>
      </c>
      <c r="M39" s="9">
        <v>0</v>
      </c>
    </row>
    <row r="40" ht="14.25" spans="1:13">
      <c r="A40" s="9">
        <v>34</v>
      </c>
      <c r="B40" s="16" t="s">
        <v>21</v>
      </c>
      <c r="C40" s="11" t="s">
        <v>22</v>
      </c>
      <c r="D40" s="15">
        <v>3.44</v>
      </c>
      <c r="E40" s="13">
        <v>0.0358</v>
      </c>
      <c r="F40" s="14">
        <v>950</v>
      </c>
      <c r="G40" s="14">
        <f t="shared" si="0"/>
        <v>3268</v>
      </c>
      <c r="H40" s="14">
        <f t="shared" si="1"/>
        <v>116.96</v>
      </c>
      <c r="I40" s="21">
        <f t="shared" si="2"/>
        <v>23.392</v>
      </c>
      <c r="J40" s="21">
        <f t="shared" si="3"/>
        <v>52.632</v>
      </c>
      <c r="K40" s="21">
        <f t="shared" si="4"/>
        <v>40.936</v>
      </c>
      <c r="L40" s="9">
        <v>0</v>
      </c>
      <c r="M40" s="9">
        <v>0</v>
      </c>
    </row>
    <row r="41" ht="14.25" spans="1:13">
      <c r="A41" s="9">
        <v>35</v>
      </c>
      <c r="B41" s="16" t="s">
        <v>21</v>
      </c>
      <c r="C41" s="11" t="s">
        <v>22</v>
      </c>
      <c r="D41" s="15">
        <v>3.39</v>
      </c>
      <c r="E41" s="13">
        <v>0.0358</v>
      </c>
      <c r="F41" s="14">
        <v>950</v>
      </c>
      <c r="G41" s="14">
        <f t="shared" si="0"/>
        <v>3220.5</v>
      </c>
      <c r="H41" s="14">
        <f t="shared" si="1"/>
        <v>115.26</v>
      </c>
      <c r="I41" s="21">
        <f t="shared" si="2"/>
        <v>23.052</v>
      </c>
      <c r="J41" s="21">
        <f t="shared" si="3"/>
        <v>51.867</v>
      </c>
      <c r="K41" s="21">
        <f t="shared" si="4"/>
        <v>40.341</v>
      </c>
      <c r="L41" s="9">
        <v>0</v>
      </c>
      <c r="M41" s="9">
        <v>0</v>
      </c>
    </row>
    <row r="42" ht="14.25" spans="1:13">
      <c r="A42" s="9">
        <v>36</v>
      </c>
      <c r="B42" s="16" t="s">
        <v>21</v>
      </c>
      <c r="C42" s="11" t="s">
        <v>22</v>
      </c>
      <c r="D42" s="15">
        <v>0.44</v>
      </c>
      <c r="E42" s="13">
        <v>0.0358</v>
      </c>
      <c r="F42" s="14">
        <v>950</v>
      </c>
      <c r="G42" s="14">
        <f t="shared" si="0"/>
        <v>418</v>
      </c>
      <c r="H42" s="14">
        <f t="shared" si="1"/>
        <v>14.96</v>
      </c>
      <c r="I42" s="21">
        <f t="shared" si="2"/>
        <v>2.992</v>
      </c>
      <c r="J42" s="21">
        <f t="shared" si="3"/>
        <v>6.732</v>
      </c>
      <c r="K42" s="21">
        <f t="shared" si="4"/>
        <v>5.236</v>
      </c>
      <c r="L42" s="9">
        <v>0</v>
      </c>
      <c r="M42" s="9">
        <v>0</v>
      </c>
    </row>
    <row r="43" ht="14.25" spans="1:13">
      <c r="A43" s="9">
        <v>37</v>
      </c>
      <c r="B43" s="10" t="s">
        <v>28</v>
      </c>
      <c r="C43" s="11" t="s">
        <v>22</v>
      </c>
      <c r="D43" s="15">
        <v>2.95</v>
      </c>
      <c r="E43" s="13">
        <v>0.0358</v>
      </c>
      <c r="F43" s="14">
        <v>950</v>
      </c>
      <c r="G43" s="14">
        <f t="shared" si="0"/>
        <v>2802.5</v>
      </c>
      <c r="H43" s="14">
        <f t="shared" si="1"/>
        <v>100.3</v>
      </c>
      <c r="I43" s="21">
        <f t="shared" si="2"/>
        <v>20.06</v>
      </c>
      <c r="J43" s="21">
        <f t="shared" si="3"/>
        <v>45.135</v>
      </c>
      <c r="K43" s="21">
        <f t="shared" si="4"/>
        <v>35.105</v>
      </c>
      <c r="L43" s="9">
        <v>0</v>
      </c>
      <c r="M43" s="9">
        <v>0</v>
      </c>
    </row>
    <row r="44" ht="14.25" spans="1:13">
      <c r="A44" s="9">
        <v>38</v>
      </c>
      <c r="B44" s="10" t="s">
        <v>29</v>
      </c>
      <c r="C44" s="11" t="s">
        <v>22</v>
      </c>
      <c r="D44" s="15">
        <v>2.85</v>
      </c>
      <c r="E44" s="13">
        <v>0.0358</v>
      </c>
      <c r="F44" s="14">
        <v>950</v>
      </c>
      <c r="G44" s="14">
        <f t="shared" si="0"/>
        <v>2707.5</v>
      </c>
      <c r="H44" s="14">
        <f t="shared" si="1"/>
        <v>96.9</v>
      </c>
      <c r="I44" s="21">
        <f t="shared" si="2"/>
        <v>19.38</v>
      </c>
      <c r="J44" s="21">
        <f t="shared" si="3"/>
        <v>43.605</v>
      </c>
      <c r="K44" s="21">
        <f t="shared" si="4"/>
        <v>33.915</v>
      </c>
      <c r="L44" s="9">
        <v>0</v>
      </c>
      <c r="M44" s="9">
        <v>0</v>
      </c>
    </row>
    <row r="45" ht="14.25" spans="1:13">
      <c r="A45" s="9">
        <v>39</v>
      </c>
      <c r="B45" s="10" t="s">
        <v>30</v>
      </c>
      <c r="C45" s="11" t="s">
        <v>22</v>
      </c>
      <c r="D45" s="15">
        <v>3.03</v>
      </c>
      <c r="E45" s="13">
        <v>0.0358</v>
      </c>
      <c r="F45" s="14">
        <v>950</v>
      </c>
      <c r="G45" s="14">
        <f t="shared" si="0"/>
        <v>2878.5</v>
      </c>
      <c r="H45" s="14">
        <f t="shared" si="1"/>
        <v>103.02</v>
      </c>
      <c r="I45" s="21">
        <f t="shared" si="2"/>
        <v>20.604</v>
      </c>
      <c r="J45" s="21">
        <f t="shared" si="3"/>
        <v>46.359</v>
      </c>
      <c r="K45" s="21">
        <f t="shared" si="4"/>
        <v>36.057</v>
      </c>
      <c r="L45" s="9">
        <v>0</v>
      </c>
      <c r="M45" s="9">
        <v>0</v>
      </c>
    </row>
    <row r="46" ht="14.25" spans="1:13">
      <c r="A46" s="9">
        <v>40</v>
      </c>
      <c r="B46" s="16" t="s">
        <v>31</v>
      </c>
      <c r="C46" s="11" t="s">
        <v>22</v>
      </c>
      <c r="D46" s="15">
        <v>3.38</v>
      </c>
      <c r="E46" s="13">
        <v>0.0358</v>
      </c>
      <c r="F46" s="14">
        <v>950</v>
      </c>
      <c r="G46" s="14">
        <f t="shared" si="0"/>
        <v>3211</v>
      </c>
      <c r="H46" s="14">
        <f t="shared" si="1"/>
        <v>114.92</v>
      </c>
      <c r="I46" s="21">
        <f t="shared" si="2"/>
        <v>22.984</v>
      </c>
      <c r="J46" s="21">
        <f t="shared" si="3"/>
        <v>51.714</v>
      </c>
      <c r="K46" s="21">
        <f t="shared" si="4"/>
        <v>40.222</v>
      </c>
      <c r="L46" s="9">
        <v>0</v>
      </c>
      <c r="M46" s="9">
        <v>0</v>
      </c>
    </row>
    <row r="47" ht="14.25" spans="1:13">
      <c r="A47" s="9">
        <v>41</v>
      </c>
      <c r="B47" s="16" t="s">
        <v>31</v>
      </c>
      <c r="C47" s="11" t="s">
        <v>22</v>
      </c>
      <c r="D47" s="15">
        <v>3.34</v>
      </c>
      <c r="E47" s="13">
        <v>0.0358</v>
      </c>
      <c r="F47" s="14">
        <v>950</v>
      </c>
      <c r="G47" s="14">
        <f t="shared" si="0"/>
        <v>3173</v>
      </c>
      <c r="H47" s="14">
        <f t="shared" si="1"/>
        <v>113.56</v>
      </c>
      <c r="I47" s="21">
        <f t="shared" si="2"/>
        <v>22.712</v>
      </c>
      <c r="J47" s="21">
        <f t="shared" si="3"/>
        <v>51.102</v>
      </c>
      <c r="K47" s="21">
        <f t="shared" si="4"/>
        <v>39.746</v>
      </c>
      <c r="L47" s="9">
        <v>0</v>
      </c>
      <c r="M47" s="9">
        <v>0</v>
      </c>
    </row>
    <row r="48" ht="14.25" spans="1:13">
      <c r="A48" s="9">
        <v>42</v>
      </c>
      <c r="B48" s="16" t="s">
        <v>31</v>
      </c>
      <c r="C48" s="11" t="s">
        <v>22</v>
      </c>
      <c r="D48" s="15">
        <v>3.31</v>
      </c>
      <c r="E48" s="13">
        <v>0.0358</v>
      </c>
      <c r="F48" s="14">
        <v>950</v>
      </c>
      <c r="G48" s="14">
        <f t="shared" si="0"/>
        <v>3144.5</v>
      </c>
      <c r="H48" s="14">
        <f t="shared" si="1"/>
        <v>112.54</v>
      </c>
      <c r="I48" s="21">
        <f t="shared" si="2"/>
        <v>22.508</v>
      </c>
      <c r="J48" s="21">
        <f t="shared" si="3"/>
        <v>50.643</v>
      </c>
      <c r="K48" s="21">
        <f t="shared" si="4"/>
        <v>39.389</v>
      </c>
      <c r="L48" s="9">
        <v>0</v>
      </c>
      <c r="M48" s="9">
        <v>0</v>
      </c>
    </row>
    <row r="49" ht="14.25" spans="1:13">
      <c r="A49" s="9">
        <v>43</v>
      </c>
      <c r="B49" s="16" t="s">
        <v>31</v>
      </c>
      <c r="C49" s="11" t="s">
        <v>22</v>
      </c>
      <c r="D49" s="15">
        <v>3.3</v>
      </c>
      <c r="E49" s="13">
        <v>0.0358</v>
      </c>
      <c r="F49" s="14">
        <v>950</v>
      </c>
      <c r="G49" s="14">
        <f t="shared" si="0"/>
        <v>3135</v>
      </c>
      <c r="H49" s="14">
        <f t="shared" si="1"/>
        <v>112.2</v>
      </c>
      <c r="I49" s="21">
        <f t="shared" si="2"/>
        <v>22.44</v>
      </c>
      <c r="J49" s="21">
        <f t="shared" si="3"/>
        <v>50.49</v>
      </c>
      <c r="K49" s="21">
        <f t="shared" si="4"/>
        <v>39.27</v>
      </c>
      <c r="L49" s="9">
        <v>0</v>
      </c>
      <c r="M49" s="9">
        <v>0</v>
      </c>
    </row>
    <row r="50" ht="14.25" spans="1:13">
      <c r="A50" s="9">
        <v>44</v>
      </c>
      <c r="B50" s="16" t="s">
        <v>31</v>
      </c>
      <c r="C50" s="11" t="s">
        <v>22</v>
      </c>
      <c r="D50" s="15">
        <v>3.29</v>
      </c>
      <c r="E50" s="13">
        <v>0.0358</v>
      </c>
      <c r="F50" s="14">
        <v>950</v>
      </c>
      <c r="G50" s="14">
        <f t="shared" si="0"/>
        <v>3125.5</v>
      </c>
      <c r="H50" s="14">
        <f t="shared" si="1"/>
        <v>111.86</v>
      </c>
      <c r="I50" s="21">
        <f t="shared" si="2"/>
        <v>22.372</v>
      </c>
      <c r="J50" s="21">
        <f t="shared" si="3"/>
        <v>50.337</v>
      </c>
      <c r="K50" s="21">
        <f t="shared" si="4"/>
        <v>39.151</v>
      </c>
      <c r="L50" s="9">
        <v>0</v>
      </c>
      <c r="M50" s="9">
        <v>0</v>
      </c>
    </row>
    <row r="51" ht="14.25" spans="1:13">
      <c r="A51" s="9">
        <v>45</v>
      </c>
      <c r="B51" s="16" t="s">
        <v>31</v>
      </c>
      <c r="C51" s="11" t="s">
        <v>22</v>
      </c>
      <c r="D51" s="15">
        <v>3.29</v>
      </c>
      <c r="E51" s="13">
        <v>0.0358</v>
      </c>
      <c r="F51" s="14">
        <v>950</v>
      </c>
      <c r="G51" s="14">
        <f t="shared" si="0"/>
        <v>3125.5</v>
      </c>
      <c r="H51" s="14">
        <f t="shared" si="1"/>
        <v>111.86</v>
      </c>
      <c r="I51" s="21">
        <f t="shared" si="2"/>
        <v>22.372</v>
      </c>
      <c r="J51" s="21">
        <f t="shared" si="3"/>
        <v>50.337</v>
      </c>
      <c r="K51" s="21">
        <f t="shared" si="4"/>
        <v>39.151</v>
      </c>
      <c r="L51" s="9">
        <v>0</v>
      </c>
      <c r="M51" s="9">
        <v>0</v>
      </c>
    </row>
    <row r="52" ht="14.25" spans="1:13">
      <c r="A52" s="9">
        <v>46</v>
      </c>
      <c r="B52" s="16" t="s">
        <v>31</v>
      </c>
      <c r="C52" s="11" t="s">
        <v>22</v>
      </c>
      <c r="D52" s="15">
        <v>3.28</v>
      </c>
      <c r="E52" s="13">
        <v>0.0358</v>
      </c>
      <c r="F52" s="14">
        <v>950</v>
      </c>
      <c r="G52" s="14">
        <f t="shared" si="0"/>
        <v>3116</v>
      </c>
      <c r="H52" s="14">
        <f t="shared" si="1"/>
        <v>111.52</v>
      </c>
      <c r="I52" s="21">
        <f t="shared" si="2"/>
        <v>22.304</v>
      </c>
      <c r="J52" s="21">
        <f t="shared" si="3"/>
        <v>50.184</v>
      </c>
      <c r="K52" s="21">
        <f t="shared" si="4"/>
        <v>39.032</v>
      </c>
      <c r="L52" s="9">
        <v>0</v>
      </c>
      <c r="M52" s="9">
        <v>0</v>
      </c>
    </row>
    <row r="53" ht="14.25" spans="1:13">
      <c r="A53" s="9">
        <v>47</v>
      </c>
      <c r="B53" s="16" t="s">
        <v>31</v>
      </c>
      <c r="C53" s="11" t="s">
        <v>22</v>
      </c>
      <c r="D53" s="15">
        <v>3.23</v>
      </c>
      <c r="E53" s="13">
        <v>0.0358</v>
      </c>
      <c r="F53" s="14">
        <v>950</v>
      </c>
      <c r="G53" s="14">
        <f t="shared" si="0"/>
        <v>3068.5</v>
      </c>
      <c r="H53" s="14">
        <f t="shared" si="1"/>
        <v>109.82</v>
      </c>
      <c r="I53" s="21">
        <f t="shared" si="2"/>
        <v>21.964</v>
      </c>
      <c r="J53" s="21">
        <f t="shared" si="3"/>
        <v>49.419</v>
      </c>
      <c r="K53" s="21">
        <f t="shared" si="4"/>
        <v>38.437</v>
      </c>
      <c r="L53" s="9">
        <v>0</v>
      </c>
      <c r="M53" s="9">
        <v>0</v>
      </c>
    </row>
    <row r="54" ht="14.25" spans="1:13">
      <c r="A54" s="9">
        <v>48</v>
      </c>
      <c r="B54" s="16" t="s">
        <v>31</v>
      </c>
      <c r="C54" s="11" t="s">
        <v>22</v>
      </c>
      <c r="D54" s="15">
        <v>3.22</v>
      </c>
      <c r="E54" s="13">
        <v>0.0358</v>
      </c>
      <c r="F54" s="14">
        <v>950</v>
      </c>
      <c r="G54" s="14">
        <f t="shared" si="0"/>
        <v>3059</v>
      </c>
      <c r="H54" s="14">
        <f t="shared" si="1"/>
        <v>109.48</v>
      </c>
      <c r="I54" s="21">
        <f t="shared" si="2"/>
        <v>21.896</v>
      </c>
      <c r="J54" s="21">
        <f t="shared" si="3"/>
        <v>49.266</v>
      </c>
      <c r="K54" s="21">
        <f t="shared" si="4"/>
        <v>38.318</v>
      </c>
      <c r="L54" s="9">
        <v>0</v>
      </c>
      <c r="M54" s="9">
        <v>0</v>
      </c>
    </row>
    <row r="55" ht="14.25" spans="1:13">
      <c r="A55" s="9">
        <v>49</v>
      </c>
      <c r="B55" s="16" t="s">
        <v>31</v>
      </c>
      <c r="C55" s="11" t="s">
        <v>22</v>
      </c>
      <c r="D55" s="15">
        <v>3.22</v>
      </c>
      <c r="E55" s="13">
        <v>0.0358</v>
      </c>
      <c r="F55" s="14">
        <v>950</v>
      </c>
      <c r="G55" s="14">
        <f t="shared" si="0"/>
        <v>3059</v>
      </c>
      <c r="H55" s="14">
        <f t="shared" si="1"/>
        <v>109.48</v>
      </c>
      <c r="I55" s="21">
        <f t="shared" si="2"/>
        <v>21.896</v>
      </c>
      <c r="J55" s="21">
        <f t="shared" si="3"/>
        <v>49.266</v>
      </c>
      <c r="K55" s="21">
        <f t="shared" si="4"/>
        <v>38.318</v>
      </c>
      <c r="L55" s="9">
        <v>0</v>
      </c>
      <c r="M55" s="9">
        <v>0</v>
      </c>
    </row>
    <row r="56" ht="14.25" spans="1:13">
      <c r="A56" s="9">
        <v>50</v>
      </c>
      <c r="B56" s="16" t="s">
        <v>31</v>
      </c>
      <c r="C56" s="11" t="s">
        <v>22</v>
      </c>
      <c r="D56" s="15">
        <v>2.26</v>
      </c>
      <c r="E56" s="13">
        <v>0.0358</v>
      </c>
      <c r="F56" s="14">
        <v>950</v>
      </c>
      <c r="G56" s="14">
        <f t="shared" si="0"/>
        <v>2147</v>
      </c>
      <c r="H56" s="14">
        <f t="shared" si="1"/>
        <v>76.84</v>
      </c>
      <c r="I56" s="21">
        <f t="shared" si="2"/>
        <v>15.368</v>
      </c>
      <c r="J56" s="21">
        <f t="shared" si="3"/>
        <v>34.578</v>
      </c>
      <c r="K56" s="21">
        <f t="shared" si="4"/>
        <v>26.894</v>
      </c>
      <c r="L56" s="9">
        <v>0</v>
      </c>
      <c r="M56" s="9">
        <v>0</v>
      </c>
    </row>
    <row r="57" ht="14.25" spans="1:13">
      <c r="A57" s="9">
        <v>51</v>
      </c>
      <c r="B57" s="10" t="s">
        <v>31</v>
      </c>
      <c r="C57" s="11" t="s">
        <v>22</v>
      </c>
      <c r="D57" s="12">
        <v>2.1</v>
      </c>
      <c r="E57" s="13">
        <v>0.0358</v>
      </c>
      <c r="F57" s="14">
        <v>950</v>
      </c>
      <c r="G57" s="14">
        <f t="shared" si="0"/>
        <v>1995</v>
      </c>
      <c r="H57" s="14">
        <f t="shared" si="1"/>
        <v>71.4</v>
      </c>
      <c r="I57" s="21">
        <f t="shared" si="2"/>
        <v>14.28</v>
      </c>
      <c r="J57" s="21">
        <f t="shared" si="3"/>
        <v>32.13</v>
      </c>
      <c r="K57" s="21">
        <f t="shared" si="4"/>
        <v>24.99</v>
      </c>
      <c r="L57" s="9">
        <v>0</v>
      </c>
      <c r="M57" s="9">
        <v>0</v>
      </c>
    </row>
    <row r="58" ht="14.25" spans="1:13">
      <c r="A58" s="9">
        <v>52</v>
      </c>
      <c r="B58" s="10" t="s">
        <v>31</v>
      </c>
      <c r="C58" s="11" t="s">
        <v>22</v>
      </c>
      <c r="D58" s="12">
        <v>0.48</v>
      </c>
      <c r="E58" s="13">
        <v>0.0358</v>
      </c>
      <c r="F58" s="14">
        <v>950</v>
      </c>
      <c r="G58" s="14">
        <f t="shared" si="0"/>
        <v>456</v>
      </c>
      <c r="H58" s="14">
        <f t="shared" si="1"/>
        <v>16.32</v>
      </c>
      <c r="I58" s="21">
        <f t="shared" si="2"/>
        <v>3.264</v>
      </c>
      <c r="J58" s="21">
        <f t="shared" si="3"/>
        <v>7.344</v>
      </c>
      <c r="K58" s="21">
        <f t="shared" si="4"/>
        <v>5.712</v>
      </c>
      <c r="L58" s="9">
        <v>0</v>
      </c>
      <c r="M58" s="9">
        <v>0</v>
      </c>
    </row>
    <row r="59" ht="14.25" spans="1:13">
      <c r="A59" s="9">
        <v>53</v>
      </c>
      <c r="B59" s="10" t="s">
        <v>31</v>
      </c>
      <c r="C59" s="11" t="s">
        <v>22</v>
      </c>
      <c r="D59" s="12">
        <v>0.41</v>
      </c>
      <c r="E59" s="13">
        <v>0.0358</v>
      </c>
      <c r="F59" s="14">
        <v>950</v>
      </c>
      <c r="G59" s="14">
        <f t="shared" si="0"/>
        <v>389.5</v>
      </c>
      <c r="H59" s="14">
        <f t="shared" si="1"/>
        <v>13.94</v>
      </c>
      <c r="I59" s="21">
        <f t="shared" si="2"/>
        <v>2.788</v>
      </c>
      <c r="J59" s="21">
        <f t="shared" si="3"/>
        <v>6.273</v>
      </c>
      <c r="K59" s="21">
        <f t="shared" si="4"/>
        <v>4.879</v>
      </c>
      <c r="L59" s="9">
        <v>0</v>
      </c>
      <c r="M59" s="9">
        <v>0</v>
      </c>
    </row>
    <row r="60" ht="14.25" spans="1:13">
      <c r="A60" s="9">
        <v>54</v>
      </c>
      <c r="B60" s="10" t="s">
        <v>31</v>
      </c>
      <c r="C60" s="11" t="s">
        <v>22</v>
      </c>
      <c r="D60" s="12">
        <v>2.43</v>
      </c>
      <c r="E60" s="13">
        <v>0.0358</v>
      </c>
      <c r="F60" s="14">
        <v>950</v>
      </c>
      <c r="G60" s="14">
        <f t="shared" si="0"/>
        <v>2308.5</v>
      </c>
      <c r="H60" s="14">
        <f t="shared" si="1"/>
        <v>82.62</v>
      </c>
      <c r="I60" s="21">
        <f t="shared" si="2"/>
        <v>16.524</v>
      </c>
      <c r="J60" s="21">
        <f t="shared" si="3"/>
        <v>37.179</v>
      </c>
      <c r="K60" s="21">
        <f t="shared" si="4"/>
        <v>28.917</v>
      </c>
      <c r="L60" s="9">
        <v>0</v>
      </c>
      <c r="M60" s="9">
        <v>0</v>
      </c>
    </row>
    <row r="61" ht="14.25" spans="1:13">
      <c r="A61" s="9">
        <v>55</v>
      </c>
      <c r="B61" s="10" t="s">
        <v>31</v>
      </c>
      <c r="C61" s="11" t="s">
        <v>22</v>
      </c>
      <c r="D61" s="12">
        <v>1.55</v>
      </c>
      <c r="E61" s="13">
        <v>0.0358</v>
      </c>
      <c r="F61" s="14">
        <v>950</v>
      </c>
      <c r="G61" s="14">
        <f t="shared" si="0"/>
        <v>1472.5</v>
      </c>
      <c r="H61" s="14">
        <f t="shared" si="1"/>
        <v>52.7</v>
      </c>
      <c r="I61" s="21">
        <f t="shared" si="2"/>
        <v>10.54</v>
      </c>
      <c r="J61" s="21">
        <f t="shared" si="3"/>
        <v>23.715</v>
      </c>
      <c r="K61" s="21">
        <f t="shared" si="4"/>
        <v>18.445</v>
      </c>
      <c r="L61" s="9">
        <v>0</v>
      </c>
      <c r="M61" s="9">
        <v>0</v>
      </c>
    </row>
    <row r="62" ht="14.25" spans="1:13">
      <c r="A62" s="9">
        <v>56</v>
      </c>
      <c r="B62" s="10" t="s">
        <v>31</v>
      </c>
      <c r="C62" s="11" t="s">
        <v>22</v>
      </c>
      <c r="D62" s="12">
        <v>0.64</v>
      </c>
      <c r="E62" s="13">
        <v>0.0358</v>
      </c>
      <c r="F62" s="14">
        <v>950</v>
      </c>
      <c r="G62" s="14">
        <f t="shared" si="0"/>
        <v>608</v>
      </c>
      <c r="H62" s="14">
        <f t="shared" si="1"/>
        <v>21.76</v>
      </c>
      <c r="I62" s="21">
        <f t="shared" si="2"/>
        <v>4.352</v>
      </c>
      <c r="J62" s="21">
        <f t="shared" si="3"/>
        <v>9.792</v>
      </c>
      <c r="K62" s="21">
        <f t="shared" si="4"/>
        <v>7.616</v>
      </c>
      <c r="L62" s="9">
        <v>0</v>
      </c>
      <c r="M62" s="9">
        <v>0</v>
      </c>
    </row>
    <row r="63" ht="14.25" spans="1:13">
      <c r="A63" s="9">
        <v>57</v>
      </c>
      <c r="B63" s="10" t="s">
        <v>31</v>
      </c>
      <c r="C63" s="11" t="s">
        <v>22</v>
      </c>
      <c r="D63" s="12">
        <v>3.27</v>
      </c>
      <c r="E63" s="13">
        <v>0.0358</v>
      </c>
      <c r="F63" s="14">
        <v>950</v>
      </c>
      <c r="G63" s="14">
        <f t="shared" si="0"/>
        <v>3106.5</v>
      </c>
      <c r="H63" s="14">
        <f t="shared" si="1"/>
        <v>111.18</v>
      </c>
      <c r="I63" s="21">
        <f t="shared" si="2"/>
        <v>22.236</v>
      </c>
      <c r="J63" s="21">
        <f t="shared" si="3"/>
        <v>50.031</v>
      </c>
      <c r="K63" s="21">
        <f t="shared" si="4"/>
        <v>38.913</v>
      </c>
      <c r="L63" s="9">
        <v>0</v>
      </c>
      <c r="M63" s="9">
        <v>0</v>
      </c>
    </row>
    <row r="64" ht="14.25" spans="1:13">
      <c r="A64" s="9">
        <v>58</v>
      </c>
      <c r="B64" s="10" t="s">
        <v>32</v>
      </c>
      <c r="C64" s="11" t="s">
        <v>22</v>
      </c>
      <c r="D64" s="15">
        <v>2.83</v>
      </c>
      <c r="E64" s="13">
        <v>0.0358</v>
      </c>
      <c r="F64" s="14">
        <v>950</v>
      </c>
      <c r="G64" s="14">
        <f t="shared" si="0"/>
        <v>2688.5</v>
      </c>
      <c r="H64" s="14">
        <f t="shared" si="1"/>
        <v>96.22</v>
      </c>
      <c r="I64" s="21">
        <f t="shared" si="2"/>
        <v>19.244</v>
      </c>
      <c r="J64" s="21">
        <f t="shared" si="3"/>
        <v>43.299</v>
      </c>
      <c r="K64" s="21">
        <f t="shared" si="4"/>
        <v>33.677</v>
      </c>
      <c r="L64" s="9">
        <v>0</v>
      </c>
      <c r="M64" s="9">
        <v>0</v>
      </c>
    </row>
    <row r="65" ht="14.25" spans="1:13">
      <c r="A65" s="9">
        <v>59</v>
      </c>
      <c r="B65" s="10" t="s">
        <v>33</v>
      </c>
      <c r="C65" s="11" t="s">
        <v>22</v>
      </c>
      <c r="D65" s="15">
        <v>3.09</v>
      </c>
      <c r="E65" s="13">
        <v>0.0358</v>
      </c>
      <c r="F65" s="14">
        <v>950</v>
      </c>
      <c r="G65" s="14">
        <f t="shared" si="0"/>
        <v>2935.5</v>
      </c>
      <c r="H65" s="14">
        <f t="shared" si="1"/>
        <v>105.06</v>
      </c>
      <c r="I65" s="21">
        <f t="shared" si="2"/>
        <v>21.012</v>
      </c>
      <c r="J65" s="21">
        <f t="shared" si="3"/>
        <v>47.277</v>
      </c>
      <c r="K65" s="21">
        <f t="shared" si="4"/>
        <v>36.771</v>
      </c>
      <c r="L65" s="9">
        <v>0</v>
      </c>
      <c r="M65" s="9">
        <v>0</v>
      </c>
    </row>
    <row r="66" ht="14.25" spans="1:13">
      <c r="A66" s="9">
        <v>60</v>
      </c>
      <c r="B66" s="10" t="s">
        <v>34</v>
      </c>
      <c r="C66" s="11" t="s">
        <v>22</v>
      </c>
      <c r="D66" s="15">
        <v>2.96</v>
      </c>
      <c r="E66" s="13">
        <v>0.0358</v>
      </c>
      <c r="F66" s="14">
        <v>950</v>
      </c>
      <c r="G66" s="14">
        <f t="shared" si="0"/>
        <v>2812</v>
      </c>
      <c r="H66" s="14">
        <f t="shared" si="1"/>
        <v>100.64</v>
      </c>
      <c r="I66" s="21">
        <f t="shared" si="2"/>
        <v>20.128</v>
      </c>
      <c r="J66" s="21">
        <f t="shared" si="3"/>
        <v>45.288</v>
      </c>
      <c r="K66" s="21">
        <f t="shared" si="4"/>
        <v>35.224</v>
      </c>
      <c r="L66" s="9">
        <v>0</v>
      </c>
      <c r="M66" s="9">
        <v>0</v>
      </c>
    </row>
    <row r="67" ht="14.25" spans="1:13">
      <c r="A67" s="9">
        <v>61</v>
      </c>
      <c r="B67" s="10" t="s">
        <v>35</v>
      </c>
      <c r="C67" s="11" t="s">
        <v>22</v>
      </c>
      <c r="D67" s="15">
        <v>3</v>
      </c>
      <c r="E67" s="13">
        <v>0.0358</v>
      </c>
      <c r="F67" s="14">
        <v>950</v>
      </c>
      <c r="G67" s="14">
        <f t="shared" si="0"/>
        <v>2850</v>
      </c>
      <c r="H67" s="14">
        <f t="shared" si="1"/>
        <v>102</v>
      </c>
      <c r="I67" s="21">
        <f t="shared" si="2"/>
        <v>20.4</v>
      </c>
      <c r="J67" s="21">
        <f t="shared" si="3"/>
        <v>45.9</v>
      </c>
      <c r="K67" s="21">
        <f t="shared" si="4"/>
        <v>35.7</v>
      </c>
      <c r="L67" s="9">
        <v>0</v>
      </c>
      <c r="M67" s="9">
        <v>0</v>
      </c>
    </row>
    <row r="68" ht="14.25" spans="1:13">
      <c r="A68" s="9">
        <v>62</v>
      </c>
      <c r="B68" s="10" t="s">
        <v>36</v>
      </c>
      <c r="C68" s="11" t="s">
        <v>22</v>
      </c>
      <c r="D68" s="15">
        <v>2.85</v>
      </c>
      <c r="E68" s="13">
        <v>0.0358</v>
      </c>
      <c r="F68" s="14">
        <v>950</v>
      </c>
      <c r="G68" s="14">
        <f t="shared" si="0"/>
        <v>2707.5</v>
      </c>
      <c r="H68" s="14">
        <f t="shared" si="1"/>
        <v>96.9</v>
      </c>
      <c r="I68" s="21">
        <f t="shared" si="2"/>
        <v>19.38</v>
      </c>
      <c r="J68" s="21">
        <f t="shared" si="3"/>
        <v>43.605</v>
      </c>
      <c r="K68" s="21">
        <f t="shared" si="4"/>
        <v>33.915</v>
      </c>
      <c r="L68" s="9">
        <v>0</v>
      </c>
      <c r="M68" s="9">
        <v>0</v>
      </c>
    </row>
    <row r="69" ht="14.25" spans="1:13">
      <c r="A69" s="9">
        <v>63</v>
      </c>
      <c r="B69" s="10" t="s">
        <v>37</v>
      </c>
      <c r="C69" s="11" t="s">
        <v>22</v>
      </c>
      <c r="D69" s="15">
        <v>0.37</v>
      </c>
      <c r="E69" s="13">
        <v>0.0358</v>
      </c>
      <c r="F69" s="14">
        <v>950</v>
      </c>
      <c r="G69" s="14">
        <f t="shared" si="0"/>
        <v>351.5</v>
      </c>
      <c r="H69" s="14">
        <f t="shared" si="1"/>
        <v>12.58</v>
      </c>
      <c r="I69" s="21">
        <f t="shared" si="2"/>
        <v>2.516</v>
      </c>
      <c r="J69" s="21">
        <f t="shared" si="3"/>
        <v>5.661</v>
      </c>
      <c r="K69" s="21">
        <f t="shared" si="4"/>
        <v>4.403</v>
      </c>
      <c r="L69" s="9">
        <v>0</v>
      </c>
      <c r="M69" s="9">
        <v>0</v>
      </c>
    </row>
    <row r="70" ht="14.25" spans="1:13">
      <c r="A70" s="9">
        <v>64</v>
      </c>
      <c r="B70" s="10" t="s">
        <v>38</v>
      </c>
      <c r="C70" s="11" t="s">
        <v>22</v>
      </c>
      <c r="D70" s="15">
        <v>3.12</v>
      </c>
      <c r="E70" s="13">
        <v>0.0358</v>
      </c>
      <c r="F70" s="14">
        <v>950</v>
      </c>
      <c r="G70" s="14">
        <f t="shared" si="0"/>
        <v>2964</v>
      </c>
      <c r="H70" s="14">
        <f t="shared" si="1"/>
        <v>106.08</v>
      </c>
      <c r="I70" s="21">
        <f t="shared" si="2"/>
        <v>21.216</v>
      </c>
      <c r="J70" s="21">
        <f t="shared" si="3"/>
        <v>47.736</v>
      </c>
      <c r="K70" s="21">
        <f t="shared" si="4"/>
        <v>37.128</v>
      </c>
      <c r="L70" s="9">
        <v>0</v>
      </c>
      <c r="M70" s="9">
        <v>0</v>
      </c>
    </row>
    <row r="71" ht="14.25" spans="1:13">
      <c r="A71" s="9">
        <v>65</v>
      </c>
      <c r="B71" s="10" t="s">
        <v>39</v>
      </c>
      <c r="C71" s="11" t="s">
        <v>22</v>
      </c>
      <c r="D71" s="15">
        <v>3</v>
      </c>
      <c r="E71" s="13">
        <v>0.0358</v>
      </c>
      <c r="F71" s="14">
        <v>950</v>
      </c>
      <c r="G71" s="14">
        <f t="shared" ref="G71:G134" si="5">D71*F71</f>
        <v>2850</v>
      </c>
      <c r="H71" s="14">
        <f t="shared" si="1"/>
        <v>102</v>
      </c>
      <c r="I71" s="21">
        <f t="shared" ref="I71:I134" si="6">H71*0.2</f>
        <v>20.4</v>
      </c>
      <c r="J71" s="21">
        <f t="shared" ref="J71:J134" si="7">H71*0.45</f>
        <v>45.9</v>
      </c>
      <c r="K71" s="21">
        <f t="shared" ref="K71:K134" si="8">H71*0.35</f>
        <v>35.7</v>
      </c>
      <c r="L71" s="9">
        <v>0</v>
      </c>
      <c r="M71" s="9">
        <v>0</v>
      </c>
    </row>
    <row r="72" ht="14.25" spans="1:13">
      <c r="A72" s="9">
        <v>66</v>
      </c>
      <c r="B72" s="10" t="s">
        <v>40</v>
      </c>
      <c r="C72" s="11" t="s">
        <v>22</v>
      </c>
      <c r="D72" s="15">
        <v>3.1</v>
      </c>
      <c r="E72" s="13">
        <v>0.0358</v>
      </c>
      <c r="F72" s="14">
        <v>950</v>
      </c>
      <c r="G72" s="14">
        <f t="shared" si="5"/>
        <v>2945</v>
      </c>
      <c r="H72" s="14">
        <f t="shared" ref="H72:H135" si="9">D72*34</f>
        <v>105.4</v>
      </c>
      <c r="I72" s="21">
        <f t="shared" si="6"/>
        <v>21.08</v>
      </c>
      <c r="J72" s="21">
        <f t="shared" si="7"/>
        <v>47.43</v>
      </c>
      <c r="K72" s="21">
        <f t="shared" si="8"/>
        <v>36.89</v>
      </c>
      <c r="L72" s="9">
        <v>0</v>
      </c>
      <c r="M72" s="9">
        <v>0</v>
      </c>
    </row>
    <row r="73" ht="14.25" spans="1:13">
      <c r="A73" s="9">
        <v>67</v>
      </c>
      <c r="B73" s="10" t="s">
        <v>41</v>
      </c>
      <c r="C73" s="11" t="s">
        <v>22</v>
      </c>
      <c r="D73" s="15">
        <v>2.96</v>
      </c>
      <c r="E73" s="13">
        <v>0.0358</v>
      </c>
      <c r="F73" s="14">
        <v>950</v>
      </c>
      <c r="G73" s="14">
        <f t="shared" si="5"/>
        <v>2812</v>
      </c>
      <c r="H73" s="14">
        <f t="shared" si="9"/>
        <v>100.64</v>
      </c>
      <c r="I73" s="21">
        <f t="shared" si="6"/>
        <v>20.128</v>
      </c>
      <c r="J73" s="21">
        <f t="shared" si="7"/>
        <v>45.288</v>
      </c>
      <c r="K73" s="21">
        <f t="shared" si="8"/>
        <v>35.224</v>
      </c>
      <c r="L73" s="9">
        <v>0</v>
      </c>
      <c r="M73" s="9">
        <v>0</v>
      </c>
    </row>
    <row r="74" ht="14.25" spans="1:13">
      <c r="A74" s="9">
        <v>68</v>
      </c>
      <c r="B74" s="10" t="s">
        <v>42</v>
      </c>
      <c r="C74" s="11" t="s">
        <v>22</v>
      </c>
      <c r="D74" s="15">
        <v>2.88</v>
      </c>
      <c r="E74" s="13">
        <v>0.0358</v>
      </c>
      <c r="F74" s="14">
        <v>950</v>
      </c>
      <c r="G74" s="14">
        <f t="shared" si="5"/>
        <v>2736</v>
      </c>
      <c r="H74" s="14">
        <f t="shared" si="9"/>
        <v>97.92</v>
      </c>
      <c r="I74" s="21">
        <f t="shared" si="6"/>
        <v>19.584</v>
      </c>
      <c r="J74" s="21">
        <f t="shared" si="7"/>
        <v>44.064</v>
      </c>
      <c r="K74" s="21">
        <f t="shared" si="8"/>
        <v>34.272</v>
      </c>
      <c r="L74" s="9">
        <v>0</v>
      </c>
      <c r="M74" s="9">
        <v>0</v>
      </c>
    </row>
    <row r="75" ht="14.25" spans="1:13">
      <c r="A75" s="9">
        <v>69</v>
      </c>
      <c r="B75" s="10" t="s">
        <v>43</v>
      </c>
      <c r="C75" s="11" t="s">
        <v>22</v>
      </c>
      <c r="D75" s="15">
        <v>3.18</v>
      </c>
      <c r="E75" s="13">
        <v>0.0358</v>
      </c>
      <c r="F75" s="14">
        <v>950</v>
      </c>
      <c r="G75" s="14">
        <f t="shared" si="5"/>
        <v>3021</v>
      </c>
      <c r="H75" s="14">
        <f t="shared" si="9"/>
        <v>108.12</v>
      </c>
      <c r="I75" s="21">
        <f t="shared" si="6"/>
        <v>21.624</v>
      </c>
      <c r="J75" s="21">
        <f t="shared" si="7"/>
        <v>48.654</v>
      </c>
      <c r="K75" s="21">
        <f t="shared" si="8"/>
        <v>37.842</v>
      </c>
      <c r="L75" s="9">
        <v>0</v>
      </c>
      <c r="M75" s="9">
        <v>0</v>
      </c>
    </row>
    <row r="76" ht="14.25" spans="1:13">
      <c r="A76" s="9">
        <v>70</v>
      </c>
      <c r="B76" s="10" t="s">
        <v>44</v>
      </c>
      <c r="C76" s="11" t="s">
        <v>22</v>
      </c>
      <c r="D76" s="15">
        <v>3.13</v>
      </c>
      <c r="E76" s="13">
        <v>0.0358</v>
      </c>
      <c r="F76" s="14">
        <v>950</v>
      </c>
      <c r="G76" s="14">
        <f t="shared" si="5"/>
        <v>2973.5</v>
      </c>
      <c r="H76" s="14">
        <f t="shared" si="9"/>
        <v>106.42</v>
      </c>
      <c r="I76" s="21">
        <f t="shared" si="6"/>
        <v>21.284</v>
      </c>
      <c r="J76" s="21">
        <f t="shared" si="7"/>
        <v>47.889</v>
      </c>
      <c r="K76" s="21">
        <f t="shared" si="8"/>
        <v>37.247</v>
      </c>
      <c r="L76" s="9">
        <v>0</v>
      </c>
      <c r="M76" s="9">
        <v>0</v>
      </c>
    </row>
    <row r="77" ht="14.25" spans="1:13">
      <c r="A77" s="9">
        <v>71</v>
      </c>
      <c r="B77" s="10" t="s">
        <v>45</v>
      </c>
      <c r="C77" s="11" t="s">
        <v>22</v>
      </c>
      <c r="D77" s="15">
        <v>2.77</v>
      </c>
      <c r="E77" s="13">
        <v>0.0358</v>
      </c>
      <c r="F77" s="14">
        <v>950</v>
      </c>
      <c r="G77" s="14">
        <f t="shared" si="5"/>
        <v>2631.5</v>
      </c>
      <c r="H77" s="14">
        <f t="shared" si="9"/>
        <v>94.18</v>
      </c>
      <c r="I77" s="21">
        <f t="shared" si="6"/>
        <v>18.836</v>
      </c>
      <c r="J77" s="21">
        <f t="shared" si="7"/>
        <v>42.381</v>
      </c>
      <c r="K77" s="21">
        <f t="shared" si="8"/>
        <v>32.963</v>
      </c>
      <c r="L77" s="9">
        <v>0</v>
      </c>
      <c r="M77" s="9">
        <v>0</v>
      </c>
    </row>
    <row r="78" ht="14.25" spans="1:13">
      <c r="A78" s="9">
        <v>72</v>
      </c>
      <c r="B78" s="10" t="s">
        <v>46</v>
      </c>
      <c r="C78" s="11" t="s">
        <v>22</v>
      </c>
      <c r="D78" s="15">
        <v>2.82</v>
      </c>
      <c r="E78" s="13">
        <v>0.0358</v>
      </c>
      <c r="F78" s="14">
        <v>950</v>
      </c>
      <c r="G78" s="14">
        <f t="shared" si="5"/>
        <v>2679</v>
      </c>
      <c r="H78" s="14">
        <f t="shared" si="9"/>
        <v>95.88</v>
      </c>
      <c r="I78" s="21">
        <f t="shared" si="6"/>
        <v>19.176</v>
      </c>
      <c r="J78" s="21">
        <f t="shared" si="7"/>
        <v>43.146</v>
      </c>
      <c r="K78" s="21">
        <f t="shared" si="8"/>
        <v>33.558</v>
      </c>
      <c r="L78" s="9">
        <v>0</v>
      </c>
      <c r="M78" s="9">
        <v>0</v>
      </c>
    </row>
    <row r="79" ht="14.25" spans="1:13">
      <c r="A79" s="9">
        <v>73</v>
      </c>
      <c r="B79" s="10" t="s">
        <v>47</v>
      </c>
      <c r="C79" s="11" t="s">
        <v>22</v>
      </c>
      <c r="D79" s="15">
        <v>2.77</v>
      </c>
      <c r="E79" s="13">
        <v>0.0358</v>
      </c>
      <c r="F79" s="14">
        <v>950</v>
      </c>
      <c r="G79" s="14">
        <f t="shared" si="5"/>
        <v>2631.5</v>
      </c>
      <c r="H79" s="14">
        <f t="shared" si="9"/>
        <v>94.18</v>
      </c>
      <c r="I79" s="21">
        <f t="shared" si="6"/>
        <v>18.836</v>
      </c>
      <c r="J79" s="21">
        <f t="shared" si="7"/>
        <v>42.381</v>
      </c>
      <c r="K79" s="21">
        <f t="shared" si="8"/>
        <v>32.963</v>
      </c>
      <c r="L79" s="9">
        <v>0</v>
      </c>
      <c r="M79" s="9">
        <v>0</v>
      </c>
    </row>
    <row r="80" ht="14.25" spans="1:13">
      <c r="A80" s="9">
        <v>74</v>
      </c>
      <c r="B80" s="10" t="s">
        <v>48</v>
      </c>
      <c r="C80" s="11" t="s">
        <v>22</v>
      </c>
      <c r="D80" s="15">
        <v>2.76</v>
      </c>
      <c r="E80" s="13">
        <v>0.0358</v>
      </c>
      <c r="F80" s="14">
        <v>950</v>
      </c>
      <c r="G80" s="14">
        <f t="shared" si="5"/>
        <v>2622</v>
      </c>
      <c r="H80" s="14">
        <f t="shared" si="9"/>
        <v>93.84</v>
      </c>
      <c r="I80" s="21">
        <f t="shared" si="6"/>
        <v>18.768</v>
      </c>
      <c r="J80" s="21">
        <f t="shared" si="7"/>
        <v>42.228</v>
      </c>
      <c r="K80" s="21">
        <f t="shared" si="8"/>
        <v>32.844</v>
      </c>
      <c r="L80" s="9">
        <v>0</v>
      </c>
      <c r="M80" s="9">
        <v>0</v>
      </c>
    </row>
    <row r="81" ht="14.25" spans="1:13">
      <c r="A81" s="9">
        <v>75</v>
      </c>
      <c r="B81" s="10" t="s">
        <v>49</v>
      </c>
      <c r="C81" s="11" t="s">
        <v>22</v>
      </c>
      <c r="D81" s="15">
        <v>2.83</v>
      </c>
      <c r="E81" s="13">
        <v>0.0358</v>
      </c>
      <c r="F81" s="14">
        <v>950</v>
      </c>
      <c r="G81" s="14">
        <f t="shared" si="5"/>
        <v>2688.5</v>
      </c>
      <c r="H81" s="14">
        <f t="shared" si="9"/>
        <v>96.22</v>
      </c>
      <c r="I81" s="21">
        <f t="shared" si="6"/>
        <v>19.244</v>
      </c>
      <c r="J81" s="21">
        <f t="shared" si="7"/>
        <v>43.299</v>
      </c>
      <c r="K81" s="21">
        <f t="shared" si="8"/>
        <v>33.677</v>
      </c>
      <c r="L81" s="9">
        <v>0</v>
      </c>
      <c r="M81" s="9">
        <v>0</v>
      </c>
    </row>
    <row r="82" ht="14.25" spans="1:13">
      <c r="A82" s="9">
        <v>76</v>
      </c>
      <c r="B82" s="10" t="s">
        <v>50</v>
      </c>
      <c r="C82" s="11" t="s">
        <v>22</v>
      </c>
      <c r="D82" s="15">
        <v>3.04</v>
      </c>
      <c r="E82" s="13">
        <v>0.0358</v>
      </c>
      <c r="F82" s="14">
        <v>950</v>
      </c>
      <c r="G82" s="14">
        <f t="shared" si="5"/>
        <v>2888</v>
      </c>
      <c r="H82" s="14">
        <f t="shared" si="9"/>
        <v>103.36</v>
      </c>
      <c r="I82" s="21">
        <f t="shared" si="6"/>
        <v>20.672</v>
      </c>
      <c r="J82" s="21">
        <f t="shared" si="7"/>
        <v>46.512</v>
      </c>
      <c r="K82" s="21">
        <f t="shared" si="8"/>
        <v>36.176</v>
      </c>
      <c r="L82" s="9">
        <v>0</v>
      </c>
      <c r="M82" s="9">
        <v>0</v>
      </c>
    </row>
    <row r="83" ht="14.25" spans="1:13">
      <c r="A83" s="9">
        <v>77</v>
      </c>
      <c r="B83" s="10" t="s">
        <v>51</v>
      </c>
      <c r="C83" s="11" t="s">
        <v>22</v>
      </c>
      <c r="D83" s="15">
        <v>2.9</v>
      </c>
      <c r="E83" s="13">
        <v>0.0358</v>
      </c>
      <c r="F83" s="14">
        <v>950</v>
      </c>
      <c r="G83" s="14">
        <f t="shared" si="5"/>
        <v>2755</v>
      </c>
      <c r="H83" s="14">
        <f t="shared" si="9"/>
        <v>98.6</v>
      </c>
      <c r="I83" s="21">
        <f t="shared" si="6"/>
        <v>19.72</v>
      </c>
      <c r="J83" s="21">
        <f t="shared" si="7"/>
        <v>44.37</v>
      </c>
      <c r="K83" s="21">
        <f t="shared" si="8"/>
        <v>34.51</v>
      </c>
      <c r="L83" s="9">
        <v>0</v>
      </c>
      <c r="M83" s="9">
        <v>0</v>
      </c>
    </row>
    <row r="84" ht="14.25" spans="1:13">
      <c r="A84" s="9">
        <v>78</v>
      </c>
      <c r="B84" s="10" t="s">
        <v>52</v>
      </c>
      <c r="C84" s="11" t="s">
        <v>22</v>
      </c>
      <c r="D84" s="15">
        <v>2.88</v>
      </c>
      <c r="E84" s="13">
        <v>0.0358</v>
      </c>
      <c r="F84" s="14">
        <v>950</v>
      </c>
      <c r="G84" s="14">
        <f t="shared" si="5"/>
        <v>2736</v>
      </c>
      <c r="H84" s="14">
        <f t="shared" si="9"/>
        <v>97.92</v>
      </c>
      <c r="I84" s="21">
        <f t="shared" si="6"/>
        <v>19.584</v>
      </c>
      <c r="J84" s="21">
        <f t="shared" si="7"/>
        <v>44.064</v>
      </c>
      <c r="K84" s="21">
        <f t="shared" si="8"/>
        <v>34.272</v>
      </c>
      <c r="L84" s="9">
        <v>0</v>
      </c>
      <c r="M84" s="9">
        <v>0</v>
      </c>
    </row>
    <row r="85" ht="14.25" spans="1:13">
      <c r="A85" s="9">
        <v>79</v>
      </c>
      <c r="B85" s="10" t="s">
        <v>53</v>
      </c>
      <c r="C85" s="11" t="s">
        <v>22</v>
      </c>
      <c r="D85" s="15">
        <v>2.81</v>
      </c>
      <c r="E85" s="13">
        <v>0.0358</v>
      </c>
      <c r="F85" s="14">
        <v>950</v>
      </c>
      <c r="G85" s="14">
        <f t="shared" si="5"/>
        <v>2669.5</v>
      </c>
      <c r="H85" s="14">
        <f t="shared" si="9"/>
        <v>95.54</v>
      </c>
      <c r="I85" s="21">
        <f t="shared" si="6"/>
        <v>19.108</v>
      </c>
      <c r="J85" s="21">
        <f t="shared" si="7"/>
        <v>42.993</v>
      </c>
      <c r="K85" s="21">
        <f t="shared" si="8"/>
        <v>33.439</v>
      </c>
      <c r="L85" s="9">
        <v>0</v>
      </c>
      <c r="M85" s="9">
        <v>0</v>
      </c>
    </row>
    <row r="86" ht="14.25" spans="1:13">
      <c r="A86" s="9">
        <v>80</v>
      </c>
      <c r="B86" s="10" t="s">
        <v>54</v>
      </c>
      <c r="C86" s="11" t="s">
        <v>22</v>
      </c>
      <c r="D86" s="15">
        <v>3.09</v>
      </c>
      <c r="E86" s="13">
        <v>0.0358</v>
      </c>
      <c r="F86" s="14">
        <v>950</v>
      </c>
      <c r="G86" s="14">
        <f t="shared" si="5"/>
        <v>2935.5</v>
      </c>
      <c r="H86" s="14">
        <f t="shared" si="9"/>
        <v>105.06</v>
      </c>
      <c r="I86" s="21">
        <f t="shared" si="6"/>
        <v>21.012</v>
      </c>
      <c r="J86" s="21">
        <f t="shared" si="7"/>
        <v>47.277</v>
      </c>
      <c r="K86" s="21">
        <f t="shared" si="8"/>
        <v>36.771</v>
      </c>
      <c r="L86" s="9">
        <v>0</v>
      </c>
      <c r="M86" s="9">
        <v>0</v>
      </c>
    </row>
    <row r="87" ht="14.25" spans="1:13">
      <c r="A87" s="9" t="s">
        <v>55</v>
      </c>
      <c r="B87" s="22"/>
      <c r="C87" s="11"/>
      <c r="D87" s="23">
        <f>SUM(D7:D86)</f>
        <v>287.98</v>
      </c>
      <c r="E87" s="13">
        <v>0.0358</v>
      </c>
      <c r="F87" s="14">
        <v>950</v>
      </c>
      <c r="G87" s="14">
        <f>SUM(G7:G86)</f>
        <v>273581</v>
      </c>
      <c r="H87" s="14">
        <f t="shared" ref="H87:H111" si="10">D87*34</f>
        <v>9791.31999999999</v>
      </c>
      <c r="I87" s="27">
        <f>SUM(I7:I86)</f>
        <v>1958.264</v>
      </c>
      <c r="J87" s="27">
        <f>SUM(J7:J86)</f>
        <v>4406.094</v>
      </c>
      <c r="K87" s="27">
        <f>SUM(K7:K86)</f>
        <v>3426.962</v>
      </c>
      <c r="L87" s="9">
        <f>SUM(L7:L86)</f>
        <v>0</v>
      </c>
      <c r="M87" s="9">
        <f>SUM(M7:M86)</f>
        <v>0</v>
      </c>
    </row>
    <row r="88" ht="16" customHeight="1" spans="1:13">
      <c r="A88" s="24" t="s">
        <v>56</v>
      </c>
      <c r="B88" s="24"/>
      <c r="C88" s="25"/>
      <c r="D88" s="24"/>
      <c r="E88" s="24"/>
      <c r="F88" s="24"/>
      <c r="G88" s="24"/>
      <c r="H88" s="24"/>
      <c r="I88" s="24"/>
      <c r="J88" s="24"/>
      <c r="K88" s="24"/>
      <c r="L88" s="24"/>
      <c r="M88" s="24"/>
    </row>
    <row r="89" ht="15" customHeight="1" spans="1:13">
      <c r="A89" s="26"/>
      <c r="B89" s="26"/>
      <c r="C89" s="25"/>
      <c r="D89" s="26"/>
      <c r="E89" s="26"/>
      <c r="F89" s="26"/>
      <c r="G89" s="18"/>
      <c r="H89" s="18"/>
      <c r="I89" s="19"/>
      <c r="J89" s="19" t="s">
        <v>57</v>
      </c>
      <c r="K89" s="19"/>
      <c r="L89" s="19"/>
      <c r="M89" s="18"/>
    </row>
  </sheetData>
  <mergeCells count="10">
    <mergeCell ref="A1:M1"/>
    <mergeCell ref="A2:D2"/>
    <mergeCell ref="F2:I2"/>
    <mergeCell ref="A3:D3"/>
    <mergeCell ref="F3:I3"/>
    <mergeCell ref="J3:L3"/>
    <mergeCell ref="A4:D4"/>
    <mergeCell ref="F4:I4"/>
    <mergeCell ref="A5:C5"/>
    <mergeCell ref="J89:L8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FEA0B3C34C954A1799368E252FB79ADE_13</vt:lpwstr>
  </property>
  <property fmtid="{D5CDD505-2E9C-101B-9397-08002B2CF9AE}" pid="3" name="KSOProductBuildVer">
    <vt:lpwstr>2052-12.1.0.16388</vt:lpwstr>
  </property>
</Properties>
</file>