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<sst xmlns="http://schemas.openxmlformats.org/spreadsheetml/2006/main" count="50" uniqueCount="31">
  <si>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</si>
  <si>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</si>
  <si>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</si>
  <si>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</si>
  <si>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</si>
  <si>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</si>
  <si>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</si>
  <si>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魏县泊口镇后佃坡村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</si>
  <si>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</si>
  <si>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</si>
  <si>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</si>
  <si>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</si>
  <si>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</si>
  <si>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</si>
  <si>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</si>
  <si>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</si>
  <si>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</si>
  <si>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</si>
  <si>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</si>
  <si>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</si>
  <si>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</si>
  <si>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刘廷亮</t>
  </si>
  <si>
    <t>小麦完全成本保险</t>
  </si>
  <si>
    <t>张凤芹</t>
  </si>
  <si>
    <t>刘义</t>
  </si>
  <si>
    <t>贾现力</t>
  </si>
  <si>
    <t>韩利平</t>
  </si>
  <si>
    <t>蔡书文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</si>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</sst>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workbookViewId="0">
      <selection activeCell="A5" sqref="A5:C5"/>
    </sheetView>
  </sheetViews>
  <sheetFormatPr defaultColWidth="9" defaultRowHeight="13.5"/>
  <cols>
    <col min="3" max="3" width="14.875" customWidth="1"/>
    <col min="4" max="4" width="7.375" customWidth="1"/>
    <col min="5"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2"/>
      <c r="K2" s="22"/>
      <c r="L2" s="21"/>
      <c r="M2" s="21"/>
    </row>
    <row r="3" ht="14.25" spans="1:13">
      <c r="A3" s="2" t="s">
        <v>3</v>
      </c>
      <c r="B3" s="2"/>
      <c r="C3" s="2"/>
      <c r="D3" s="2"/>
      <c r="E3" s="2"/>
      <c r="F3" s="2" t="s">
        <v>4</v>
      </c>
      <c r="G3" s="2"/>
      <c r="H3" s="2"/>
      <c r="I3" s="2"/>
      <c r="J3" s="6"/>
      <c r="K3" s="6"/>
      <c r="L3" s="6"/>
      <c r="M3" s="21"/>
    </row>
    <row r="4" ht="14.25" spans="1:13">
      <c r="A4" s="3" t="s">
        <v>5</v>
      </c>
      <c r="B4" s="3"/>
      <c r="C4" s="3"/>
      <c r="D4" s="3"/>
      <c r="E4" s="3"/>
      <c r="F4" s="3" t="s">
        <v>6</v>
      </c>
      <c r="G4" s="3"/>
      <c r="H4" s="3"/>
      <c r="I4" s="3"/>
      <c r="J4" s="23"/>
      <c r="K4" s="23"/>
      <c r="L4" s="21"/>
      <c r="M4" s="21"/>
    </row>
    <row r="5" ht="14.25" spans="1:13">
      <c r="A5" s="4" t="s">
        <v>7</v>
      </c>
      <c r="B5" s="4"/>
      <c r="C5" s="4"/>
      <c r="D5" s="5"/>
      <c r="E5" s="5"/>
      <c r="F5" s="6"/>
      <c r="G5" s="7"/>
      <c r="H5" s="7"/>
      <c r="I5" s="24"/>
      <c r="J5" s="23"/>
      <c r="K5" s="23"/>
      <c r="L5" s="21"/>
      <c r="M5" s="21"/>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1.23</v>
      </c>
      <c r="E7" s="13">
        <v>0.0358</v>
      </c>
      <c r="F7" s="14">
        <v>950</v>
      </c>
      <c r="G7" s="14">
        <f>D7*F7</f>
        <v>1168.5</v>
      </c>
      <c r="H7" s="14">
        <f>D7*34</f>
        <v>41.82</v>
      </c>
      <c r="I7" s="25">
        <f>H7*0.2</f>
        <v>8.364</v>
      </c>
      <c r="J7" s="25">
        <f>H7*0.45</f>
        <v>18.819</v>
      </c>
      <c r="K7" s="25">
        <f>H7*0.35</f>
        <v>14.637</v>
      </c>
      <c r="L7" s="9">
        <v>0</v>
      </c>
      <c r="M7" s="9">
        <v>0</v>
      </c>
    </row>
    <row r="8" ht="14.25" spans="1:13">
      <c r="A8" s="9">
        <v>2</v>
      </c>
      <c r="B8" s="10" t="s">
        <v>21</v>
      </c>
      <c r="C8" s="11" t="s">
        <v>22</v>
      </c>
      <c r="D8" s="12">
        <v>4.44</v>
      </c>
      <c r="E8" s="13">
        <v>0.0358</v>
      </c>
      <c r="F8" s="14">
        <v>950</v>
      </c>
      <c r="G8" s="14">
        <f>D8*F8</f>
        <v>4218</v>
      </c>
      <c r="H8" s="14">
        <f>D8*34</f>
        <v>150.96</v>
      </c>
      <c r="I8" s="25">
        <f>H8*0.2</f>
        <v>30.192</v>
      </c>
      <c r="J8" s="25">
        <f>H8*0.45</f>
        <v>67.932</v>
      </c>
      <c r="K8" s="25">
        <f>H8*0.35</f>
        <v>52.836</v>
      </c>
      <c r="L8" s="9">
        <v>0</v>
      </c>
      <c r="M8" s="9">
        <v>0</v>
      </c>
    </row>
    <row r="9" ht="14.25" spans="1:13">
      <c r="A9" s="9">
        <v>3</v>
      </c>
      <c r="B9" s="10" t="s">
        <v>21</v>
      </c>
      <c r="C9" s="11" t="s">
        <v>22</v>
      </c>
      <c r="D9" s="12">
        <v>1.37</v>
      </c>
      <c r="E9" s="13">
        <v>0.0358</v>
      </c>
      <c r="F9" s="14">
        <v>950</v>
      </c>
      <c r="G9" s="14">
        <f>D9*F9</f>
        <v>1301.5</v>
      </c>
      <c r="H9" s="14">
        <f>D9*34</f>
        <v>46.58</v>
      </c>
      <c r="I9" s="25">
        <f>H9*0.2</f>
        <v>9.316</v>
      </c>
      <c r="J9" s="25">
        <f>H9*0.45</f>
        <v>20.961</v>
      </c>
      <c r="K9" s="25">
        <f>H9*0.35</f>
        <v>16.303</v>
      </c>
      <c r="L9" s="9">
        <v>0</v>
      </c>
      <c r="M9" s="9">
        <v>0</v>
      </c>
    </row>
    <row r="10" ht="14.25" spans="1:13">
      <c r="A10" s="9">
        <v>4</v>
      </c>
      <c r="B10" s="10" t="s">
        <v>21</v>
      </c>
      <c r="C10" s="11" t="s">
        <v>22</v>
      </c>
      <c r="D10" s="15">
        <v>12.93</v>
      </c>
      <c r="E10" s="13">
        <v>0.0358</v>
      </c>
      <c r="F10" s="14">
        <v>950</v>
      </c>
      <c r="G10" s="14">
        <f>D10*F10</f>
        <v>12283.5</v>
      </c>
      <c r="H10" s="14">
        <f>D10*34</f>
        <v>439.62</v>
      </c>
      <c r="I10" s="25">
        <f>H10*0.2</f>
        <v>87.924</v>
      </c>
      <c r="J10" s="25">
        <f>H10*0.45</f>
        <v>197.829</v>
      </c>
      <c r="K10" s="25">
        <f>H10*0.35</f>
        <v>153.867</v>
      </c>
      <c r="L10" s="9">
        <v>0</v>
      </c>
      <c r="M10" s="9">
        <v>0</v>
      </c>
    </row>
    <row r="11" ht="14.25" spans="1:13">
      <c r="A11" s="9">
        <v>5</v>
      </c>
      <c r="B11" s="10" t="s">
        <v>21</v>
      </c>
      <c r="C11" s="11" t="s">
        <v>22</v>
      </c>
      <c r="D11" s="15">
        <v>7.13</v>
      </c>
      <c r="E11" s="13">
        <v>0.0358</v>
      </c>
      <c r="F11" s="14">
        <v>950</v>
      </c>
      <c r="G11" s="14">
        <f>D11*F11</f>
        <v>6773.5</v>
      </c>
      <c r="H11" s="14">
        <f>D11*34</f>
        <v>242.42</v>
      </c>
      <c r="I11" s="25">
        <f>H11*0.2</f>
        <v>48.484</v>
      </c>
      <c r="J11" s="25">
        <f>H11*0.45</f>
        <v>109.089</v>
      </c>
      <c r="K11" s="25">
        <f>H11*0.35</f>
        <v>84.847</v>
      </c>
      <c r="L11" s="9">
        <v>0</v>
      </c>
      <c r="M11" s="9">
        <v>0</v>
      </c>
    </row>
    <row r="12" ht="14.25" spans="1:13">
      <c r="A12" s="9">
        <v>6</v>
      </c>
      <c r="B12" s="10" t="s">
        <v>21</v>
      </c>
      <c r="C12" s="11" t="s">
        <v>22</v>
      </c>
      <c r="D12" s="15">
        <v>6.67</v>
      </c>
      <c r="E12" s="13">
        <v>0.0358</v>
      </c>
      <c r="F12" s="14">
        <v>950</v>
      </c>
      <c r="G12" s="14">
        <f>D12*F12</f>
        <v>6336.5</v>
      </c>
      <c r="H12" s="14">
        <f>D12*34</f>
        <v>226.78</v>
      </c>
      <c r="I12" s="25">
        <f>H12*0.2</f>
        <v>45.356</v>
      </c>
      <c r="J12" s="25">
        <f>H12*0.45</f>
        <v>102.051</v>
      </c>
      <c r="K12" s="25">
        <f>H12*0.35</f>
        <v>79.373</v>
      </c>
      <c r="L12" s="9">
        <v>0</v>
      </c>
      <c r="M12" s="9">
        <v>0</v>
      </c>
    </row>
    <row r="13" ht="14.25" spans="1:13">
      <c r="A13" s="9">
        <v>7</v>
      </c>
      <c r="B13" s="10" t="s">
        <v>21</v>
      </c>
      <c r="C13" s="11" t="s">
        <v>22</v>
      </c>
      <c r="D13" s="15">
        <v>5.35</v>
      </c>
      <c r="E13" s="13">
        <v>0.0358</v>
      </c>
      <c r="F13" s="14">
        <v>950</v>
      </c>
      <c r="G13" s="14">
        <f>D13*F13</f>
        <v>5082.5</v>
      </c>
      <c r="H13" s="14">
        <f>D13*34</f>
        <v>181.9</v>
      </c>
      <c r="I13" s="25">
        <f>H13*0.2</f>
        <v>36.38</v>
      </c>
      <c r="J13" s="25">
        <f>H13*0.45</f>
        <v>81.855</v>
      </c>
      <c r="K13" s="25">
        <f>H13*0.35</f>
        <v>63.665</v>
      </c>
      <c r="L13" s="9">
        <v>0</v>
      </c>
      <c r="M13" s="9">
        <v>0</v>
      </c>
    </row>
    <row r="14" ht="14.25" spans="1:13">
      <c r="A14" s="9">
        <v>8</v>
      </c>
      <c r="B14" s="10" t="s">
        <v>21</v>
      </c>
      <c r="C14" s="11" t="s">
        <v>22</v>
      </c>
      <c r="D14" s="15">
        <v>5.23</v>
      </c>
      <c r="E14" s="13">
        <v>0.0358</v>
      </c>
      <c r="F14" s="14">
        <v>950</v>
      </c>
      <c r="G14" s="14">
        <f>D14*F14</f>
        <v>4968.5</v>
      </c>
      <c r="H14" s="14">
        <f>D14*34</f>
        <v>177.82</v>
      </c>
      <c r="I14" s="25">
        <f>H14*0.2</f>
        <v>35.564</v>
      </c>
      <c r="J14" s="25">
        <f>H14*0.45</f>
        <v>80.019</v>
      </c>
      <c r="K14" s="25">
        <f>H14*0.35</f>
        <v>62.237</v>
      </c>
      <c r="L14" s="9">
        <v>0</v>
      </c>
      <c r="M14" s="9">
        <v>0</v>
      </c>
    </row>
    <row r="15" ht="14.25" spans="1:13">
      <c r="A15" s="9">
        <v>9</v>
      </c>
      <c r="B15" s="10" t="s">
        <v>23</v>
      </c>
      <c r="C15" s="11" t="s">
        <v>22</v>
      </c>
      <c r="D15" s="15">
        <v>4.44</v>
      </c>
      <c r="E15" s="13">
        <v>0.0358</v>
      </c>
      <c r="F15" s="14">
        <v>950</v>
      </c>
      <c r="G15" s="14">
        <f>D15*F15</f>
        <v>4218</v>
      </c>
      <c r="H15" s="14">
        <f>D15*34</f>
        <v>150.96</v>
      </c>
      <c r="I15" s="25">
        <f>H15*0.2</f>
        <v>30.192</v>
      </c>
      <c r="J15" s="25">
        <f>H15*0.45</f>
        <v>67.932</v>
      </c>
      <c r="K15" s="25">
        <f>H15*0.35</f>
        <v>52.836</v>
      </c>
      <c r="L15" s="9">
        <v>0</v>
      </c>
      <c r="M15" s="9">
        <v>0</v>
      </c>
    </row>
    <row r="16" ht="14.25" spans="1:13">
      <c r="A16" s="9">
        <v>10</v>
      </c>
      <c r="B16" s="10" t="s">
        <v>24</v>
      </c>
      <c r="C16" s="11" t="s">
        <v>22</v>
      </c>
      <c r="D16" s="15">
        <v>4.18</v>
      </c>
      <c r="E16" s="13">
        <v>0.0358</v>
      </c>
      <c r="F16" s="14">
        <v>950</v>
      </c>
      <c r="G16" s="14">
        <f>D16*F16</f>
        <v>3971</v>
      </c>
      <c r="H16" s="14">
        <f>D16*34</f>
        <v>142.12</v>
      </c>
      <c r="I16" s="25">
        <f>H16*0.2</f>
        <v>28.424</v>
      </c>
      <c r="J16" s="25">
        <f>H16*0.45</f>
        <v>63.954</v>
      </c>
      <c r="K16" s="25">
        <f>H16*0.35</f>
        <v>49.742</v>
      </c>
      <c r="L16" s="9">
        <v>0</v>
      </c>
      <c r="M16" s="9">
        <v>0</v>
      </c>
    </row>
    <row r="17" ht="14.25" spans="1:13">
      <c r="A17" s="9">
        <v>11</v>
      </c>
      <c r="B17" s="10" t="s">
        <v>25</v>
      </c>
      <c r="C17" s="11" t="s">
        <v>22</v>
      </c>
      <c r="D17" s="15">
        <v>4.08</v>
      </c>
      <c r="E17" s="13">
        <v>0.0358</v>
      </c>
      <c r="F17" s="14">
        <v>950</v>
      </c>
      <c r="G17" s="14">
        <f>D17*F17</f>
        <v>3876</v>
      </c>
      <c r="H17" s="14">
        <f>D17*34</f>
        <v>138.72</v>
      </c>
      <c r="I17" s="25">
        <f>H17*0.2</f>
        <v>27.744</v>
      </c>
      <c r="J17" s="25">
        <f>H17*0.45</f>
        <v>62.424</v>
      </c>
      <c r="K17" s="25">
        <f>H17*0.35</f>
        <v>48.552</v>
      </c>
      <c r="L17" s="9">
        <v>0</v>
      </c>
      <c r="M17" s="9">
        <v>0</v>
      </c>
    </row>
    <row r="18" ht="14.25" spans="1:13">
      <c r="A18" s="9">
        <v>12</v>
      </c>
      <c r="B18" s="10" t="s">
        <v>26</v>
      </c>
      <c r="C18" s="11" t="s">
        <v>22</v>
      </c>
      <c r="D18" s="15">
        <v>4.01</v>
      </c>
      <c r="E18" s="13">
        <v>0.0358</v>
      </c>
      <c r="F18" s="14">
        <v>950</v>
      </c>
      <c r="G18" s="14">
        <f>D18*F18</f>
        <v>3809.5</v>
      </c>
      <c r="H18" s="14">
        <f>D18*34</f>
        <v>136.34</v>
      </c>
      <c r="I18" s="25">
        <f>H18*0.2</f>
        <v>27.268</v>
      </c>
      <c r="J18" s="25">
        <f>H18*0.45</f>
        <v>61.353</v>
      </c>
      <c r="K18" s="25">
        <f>H18*0.35</f>
        <v>47.719</v>
      </c>
      <c r="L18" s="9">
        <v>0</v>
      </c>
      <c r="M18" s="9">
        <v>0</v>
      </c>
    </row>
    <row r="19" ht="14.25" spans="1:13">
      <c r="A19" s="9">
        <v>13</v>
      </c>
      <c r="B19" s="10" t="s">
        <v>27</v>
      </c>
      <c r="C19" s="11" t="s">
        <v>22</v>
      </c>
      <c r="D19" s="15">
        <v>2.72</v>
      </c>
      <c r="E19" s="13">
        <v>0.0358</v>
      </c>
      <c r="F19" s="14">
        <v>950</v>
      </c>
      <c r="G19" s="14">
        <f>D19*F19</f>
        <v>2584</v>
      </c>
      <c r="H19" s="14">
        <f>D19*34</f>
        <v>92.48</v>
      </c>
      <c r="I19" s="25">
        <f>H19*0.2</f>
        <v>18.496</v>
      </c>
      <c r="J19" s="25">
        <f>H19*0.45</f>
        <v>41.616</v>
      </c>
      <c r="K19" s="25">
        <f>H19*0.35</f>
        <v>32.368</v>
      </c>
      <c r="L19" s="9">
        <v>0</v>
      </c>
      <c r="M19" s="9">
        <v>0</v>
      </c>
    </row>
    <row r="20" ht="14.25" spans="1:13">
      <c r="A20" s="9" t="s">
        <v>28</v>
      </c>
      <c r="B20" s="16"/>
      <c r="C20" s="11"/>
      <c r="D20" s="17">
        <f>SUM(D7:D19)</f>
        <v>63.78</v>
      </c>
      <c r="E20" s="13">
        <v>0.0358</v>
      </c>
      <c r="F20" s="14">
        <v>950</v>
      </c>
      <c r="G20" s="14">
        <f>SUM(G7:G19)</f>
        <v>60591</v>
      </c>
      <c r="H20" s="14">
        <f t="shared" ref="H20:H44" si="0">D20*34</f>
        <v>2168.52</v>
      </c>
      <c r="I20" s="26">
        <f>SUM(I7:I19)</f>
        <v>433.704</v>
      </c>
      <c r="J20" s="26">
        <f>SUM(J7:J19)</f>
        <v>975.834</v>
      </c>
      <c r="K20" s="26">
        <f>SUM(K7:K19)</f>
        <v>758.982</v>
      </c>
      <c r="L20" s="9">
        <f>SUM(L7:L19)</f>
        <v>0</v>
      </c>
      <c r="M20" s="9">
        <f>SUM(M7:M19)</f>
        <v>0</v>
      </c>
    </row>
    <row r="21" ht="16" customHeight="1" spans="1:13">
      <c r="A21" s="18" t="s">
        <v>29</v>
      </c>
      <c r="B21" s="18"/>
      <c r="C21" s="19"/>
      <c r="D21" s="18"/>
      <c r="E21" s="18"/>
      <c r="F21" s="18"/>
      <c r="G21" s="18"/>
      <c r="H21" s="18"/>
      <c r="I21" s="18"/>
      <c r="J21" s="18"/>
      <c r="K21" s="18"/>
      <c r="L21" s="18"/>
      <c r="M21" s="18"/>
    </row>
    <row r="22" ht="15" customHeight="1" spans="1:13">
      <c r="A22" s="20"/>
      <c r="B22" s="20"/>
      <c r="C22" s="19"/>
      <c r="D22" s="20"/>
      <c r="E22" s="20"/>
      <c r="F22" s="20"/>
      <c r="G22" s="21"/>
      <c r="H22" s="21"/>
      <c r="I22" s="23"/>
      <c r="J22" s="23" t="s">
        <v>30</v>
      </c>
      <c r="K22" s="23"/>
      <c r="L22" s="23"/>
      <c r="M22" s="21"/>
    </row>
  </sheetData>
  <mergeCells count="10">
    <mergeCell ref="A1:M1"/>
    <mergeCell ref="A2:D2"/>
    <mergeCell ref="F2:I2"/>
    <mergeCell ref="A3:D3"/>
    <mergeCell ref="F3:I3"/>
    <mergeCell ref="J3:L3"/>
    <mergeCell ref="A4:D4"/>
    <mergeCell ref="F4:I4"/>
    <mergeCell ref="A5:C5"/>
    <mergeCell ref="J22:L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2EC4FCC67C7A4AE7940AAD9E0516FEA6_13</vt:lpwstr>
  </property>
  <property fmtid="{D5CDD505-2E9C-101B-9397-08002B2CF9AE}" pid="3" name="KSOProductBuildVer">
    <vt:lpwstr>2052-12.1.0.16388</vt:lpwstr>
  </property>
</Properties>
</file>