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<sst xmlns="http://schemas.openxmlformats.org/spreadsheetml/2006/main" count="106" uniqueCount="42">
  <si>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</si>
  <si>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</si>
  <si>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</si>
  <si>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</si>
  <si>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</si>
  <si>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</si>
  <si>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</si>
  <si>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魏县泊口镇华东村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</si>
  <si>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</si>
  <si>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</si>
  <si>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</si>
  <si>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</si>
  <si>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</si>
  <si>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</si>
  <si>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</si>
  <si>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</si>
  <si>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</si>
  <si>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</si>
  <si>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</si>
  <si>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</si>
  <si>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</si>
  <si>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华俊红</t>
  </si>
  <si>
    <t>小麦完全成本保险</t>
  </si>
  <si>
    <t>华海民</t>
  </si>
  <si>
    <t>华学堂</t>
  </si>
  <si>
    <t>华运海</t>
  </si>
  <si>
    <t>华贵堂</t>
  </si>
  <si>
    <t>华春章</t>
  </si>
  <si>
    <t>华海林</t>
  </si>
  <si>
    <t>华金生</t>
  </si>
  <si>
    <t>张书振</t>
  </si>
  <si>
    <t>华国民</t>
  </si>
  <si>
    <t>华关旺</t>
  </si>
  <si>
    <t>华明堂</t>
  </si>
  <si>
    <t>华梅生</t>
  </si>
  <si>
    <t>华勤山</t>
  </si>
  <si>
    <t>华双春</t>
  </si>
  <si>
    <t>刘红英</t>
  </si>
  <si>
    <t>华文清</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</si>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</sst>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0"/>
      <name val="宋体"/>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Border="1" applyAlignment="1">
      <alignment horizontal="center" vertical="center"/>
    </xf>
    <xf numFmtId="0" fontId="8"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9" fillId="0" borderId="1" xfId="0" applyNumberFormat="1" applyFont="1" applyFill="1" applyBorder="1" applyAlignment="1">
      <alignment horizontal="center"/>
    </xf>
    <xf numFmtId="0" fontId="4" fillId="0" borderId="1" xfId="0" applyNumberFormat="1"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0"/>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3"/>
      <c r="K2" s="23"/>
      <c r="L2" s="22"/>
      <c r="M2" s="22"/>
    </row>
    <row r="3" ht="14.25" spans="1:13">
      <c r="A3" s="2" t="s">
        <v>3</v>
      </c>
      <c r="B3" s="2"/>
      <c r="C3" s="2"/>
      <c r="D3" s="2"/>
      <c r="E3" s="2"/>
      <c r="F3" s="2" t="s">
        <v>4</v>
      </c>
      <c r="G3" s="2"/>
      <c r="H3" s="2"/>
      <c r="I3" s="2"/>
      <c r="J3" s="6"/>
      <c r="K3" s="6"/>
      <c r="L3" s="6"/>
      <c r="M3" s="22"/>
    </row>
    <row r="4" ht="14.25" spans="1:13">
      <c r="A4" s="3" t="s">
        <v>5</v>
      </c>
      <c r="B4" s="3"/>
      <c r="C4" s="3"/>
      <c r="D4" s="3"/>
      <c r="E4" s="3"/>
      <c r="F4" s="3" t="s">
        <v>6</v>
      </c>
      <c r="G4" s="3"/>
      <c r="H4" s="3"/>
      <c r="I4" s="3"/>
      <c r="J4" s="24"/>
      <c r="K4" s="24"/>
      <c r="L4" s="22"/>
      <c r="M4" s="22"/>
    </row>
    <row r="5" ht="14.25" spans="1:13">
      <c r="A5" s="4" t="s">
        <v>7</v>
      </c>
      <c r="B5" s="4"/>
      <c r="C5" s="4"/>
      <c r="D5" s="5"/>
      <c r="E5" s="5"/>
      <c r="F5" s="6"/>
      <c r="G5" s="7"/>
      <c r="H5" s="7"/>
      <c r="I5" s="25"/>
      <c r="J5" s="24"/>
      <c r="K5" s="24"/>
      <c r="L5" s="22"/>
      <c r="M5" s="22"/>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5.28</v>
      </c>
      <c r="E7" s="13">
        <v>0.0358</v>
      </c>
      <c r="F7" s="14">
        <v>950</v>
      </c>
      <c r="G7" s="14">
        <f>D7*F7</f>
        <v>5016</v>
      </c>
      <c r="H7" s="14">
        <f>D7*34</f>
        <v>179.52</v>
      </c>
      <c r="I7" s="26">
        <f>H7*0.2</f>
        <v>35.904</v>
      </c>
      <c r="J7" s="26">
        <f>H7*0.45</f>
        <v>80.784</v>
      </c>
      <c r="K7" s="26">
        <f>H7*0.35</f>
        <v>62.832</v>
      </c>
      <c r="L7" s="9">
        <v>0</v>
      </c>
      <c r="M7" s="9">
        <v>0</v>
      </c>
    </row>
    <row r="8" ht="14.25" spans="1:13">
      <c r="A8" s="9">
        <v>2</v>
      </c>
      <c r="B8" s="10" t="s">
        <v>21</v>
      </c>
      <c r="C8" s="11" t="s">
        <v>22</v>
      </c>
      <c r="D8" s="12">
        <v>5.08</v>
      </c>
      <c r="E8" s="13">
        <v>0.0358</v>
      </c>
      <c r="F8" s="14">
        <v>950</v>
      </c>
      <c r="G8" s="14">
        <f t="shared" ref="G7:G70" si="0">D8*F8</f>
        <v>4826</v>
      </c>
      <c r="H8" s="14">
        <f t="shared" ref="H8:H71" si="1">D8*34</f>
        <v>172.72</v>
      </c>
      <c r="I8" s="26">
        <f t="shared" ref="I7:I70" si="2">H8*0.2</f>
        <v>34.544</v>
      </c>
      <c r="J8" s="26">
        <f t="shared" ref="J7:J70" si="3">H8*0.45</f>
        <v>77.724</v>
      </c>
      <c r="K8" s="26">
        <f t="shared" ref="K7:K70" si="4">H8*0.35</f>
        <v>60.452</v>
      </c>
      <c r="L8" s="9">
        <v>0</v>
      </c>
      <c r="M8" s="9">
        <v>0</v>
      </c>
    </row>
    <row r="9" ht="14.25" spans="1:13">
      <c r="A9" s="9">
        <v>3</v>
      </c>
      <c r="B9" s="10" t="s">
        <v>21</v>
      </c>
      <c r="C9" s="11" t="s">
        <v>22</v>
      </c>
      <c r="D9" s="12">
        <v>5.08</v>
      </c>
      <c r="E9" s="13">
        <v>0.0358</v>
      </c>
      <c r="F9" s="14">
        <v>950</v>
      </c>
      <c r="G9" s="14">
        <f t="shared" si="0"/>
        <v>4826</v>
      </c>
      <c r="H9" s="14">
        <f t="shared" si="1"/>
        <v>172.72</v>
      </c>
      <c r="I9" s="26">
        <f t="shared" si="2"/>
        <v>34.544</v>
      </c>
      <c r="J9" s="26">
        <f t="shared" si="3"/>
        <v>77.724</v>
      </c>
      <c r="K9" s="26">
        <f t="shared" si="4"/>
        <v>60.452</v>
      </c>
      <c r="L9" s="9">
        <v>0</v>
      </c>
      <c r="M9" s="9">
        <v>0</v>
      </c>
    </row>
    <row r="10" ht="14.25" spans="1:13">
      <c r="A10" s="9">
        <v>4</v>
      </c>
      <c r="B10" s="10" t="s">
        <v>21</v>
      </c>
      <c r="C10" s="11" t="s">
        <v>22</v>
      </c>
      <c r="D10" s="12">
        <v>5</v>
      </c>
      <c r="E10" s="13">
        <v>0.0358</v>
      </c>
      <c r="F10" s="14">
        <v>950</v>
      </c>
      <c r="G10" s="14">
        <f t="shared" si="0"/>
        <v>4750</v>
      </c>
      <c r="H10" s="14">
        <f t="shared" si="1"/>
        <v>170</v>
      </c>
      <c r="I10" s="26">
        <f t="shared" si="2"/>
        <v>34</v>
      </c>
      <c r="J10" s="26">
        <f t="shared" si="3"/>
        <v>76.5</v>
      </c>
      <c r="K10" s="26">
        <f t="shared" si="4"/>
        <v>59.5</v>
      </c>
      <c r="L10" s="9">
        <v>0</v>
      </c>
      <c r="M10" s="9">
        <v>0</v>
      </c>
    </row>
    <row r="11" ht="14.25" spans="1:13">
      <c r="A11" s="9">
        <v>5</v>
      </c>
      <c r="B11" s="10" t="s">
        <v>21</v>
      </c>
      <c r="C11" s="11" t="s">
        <v>22</v>
      </c>
      <c r="D11" s="12">
        <v>4.86</v>
      </c>
      <c r="E11" s="13">
        <v>0.0358</v>
      </c>
      <c r="F11" s="14">
        <v>950</v>
      </c>
      <c r="G11" s="14">
        <f t="shared" si="0"/>
        <v>4617</v>
      </c>
      <c r="H11" s="14">
        <f t="shared" si="1"/>
        <v>165.24</v>
      </c>
      <c r="I11" s="26">
        <f t="shared" si="2"/>
        <v>33.048</v>
      </c>
      <c r="J11" s="26">
        <f t="shared" si="3"/>
        <v>74.358</v>
      </c>
      <c r="K11" s="26">
        <f t="shared" si="4"/>
        <v>57.834</v>
      </c>
      <c r="L11" s="9">
        <v>0</v>
      </c>
      <c r="M11" s="9">
        <v>0</v>
      </c>
    </row>
    <row r="12" ht="14.25" spans="1:13">
      <c r="A12" s="9">
        <v>6</v>
      </c>
      <c r="B12" s="10" t="s">
        <v>21</v>
      </c>
      <c r="C12" s="11" t="s">
        <v>22</v>
      </c>
      <c r="D12" s="12">
        <v>4.76</v>
      </c>
      <c r="E12" s="13">
        <v>0.0358</v>
      </c>
      <c r="F12" s="14">
        <v>950</v>
      </c>
      <c r="G12" s="14">
        <f t="shared" si="0"/>
        <v>4522</v>
      </c>
      <c r="H12" s="14">
        <f t="shared" si="1"/>
        <v>161.84</v>
      </c>
      <c r="I12" s="26">
        <f t="shared" si="2"/>
        <v>32.368</v>
      </c>
      <c r="J12" s="26">
        <f t="shared" si="3"/>
        <v>72.828</v>
      </c>
      <c r="K12" s="26">
        <f t="shared" si="4"/>
        <v>56.644</v>
      </c>
      <c r="L12" s="9">
        <v>0</v>
      </c>
      <c r="M12" s="9">
        <v>0</v>
      </c>
    </row>
    <row r="13" ht="14.25" spans="1:13">
      <c r="A13" s="9">
        <v>7</v>
      </c>
      <c r="B13" s="10" t="s">
        <v>21</v>
      </c>
      <c r="C13" s="11" t="s">
        <v>22</v>
      </c>
      <c r="D13" s="12">
        <v>4.71</v>
      </c>
      <c r="E13" s="13">
        <v>0.0358</v>
      </c>
      <c r="F13" s="14">
        <v>950</v>
      </c>
      <c r="G13" s="14">
        <f t="shared" si="0"/>
        <v>4474.5</v>
      </c>
      <c r="H13" s="14">
        <f t="shared" si="1"/>
        <v>160.14</v>
      </c>
      <c r="I13" s="26">
        <f t="shared" si="2"/>
        <v>32.028</v>
      </c>
      <c r="J13" s="26">
        <f t="shared" si="3"/>
        <v>72.063</v>
      </c>
      <c r="K13" s="26">
        <f t="shared" si="4"/>
        <v>56.049</v>
      </c>
      <c r="L13" s="9">
        <v>0</v>
      </c>
      <c r="M13" s="9">
        <v>0</v>
      </c>
    </row>
    <row r="14" ht="14.25" spans="1:13">
      <c r="A14" s="9">
        <v>8</v>
      </c>
      <c r="B14" s="10" t="s">
        <v>21</v>
      </c>
      <c r="C14" s="11" t="s">
        <v>22</v>
      </c>
      <c r="D14" s="12">
        <v>4.71</v>
      </c>
      <c r="E14" s="13">
        <v>0.0358</v>
      </c>
      <c r="F14" s="14">
        <v>950</v>
      </c>
      <c r="G14" s="14">
        <f t="shared" si="0"/>
        <v>4474.5</v>
      </c>
      <c r="H14" s="14">
        <f t="shared" si="1"/>
        <v>160.14</v>
      </c>
      <c r="I14" s="26">
        <f t="shared" si="2"/>
        <v>32.028</v>
      </c>
      <c r="J14" s="26">
        <f t="shared" si="3"/>
        <v>72.063</v>
      </c>
      <c r="K14" s="26">
        <f t="shared" si="4"/>
        <v>56.049</v>
      </c>
      <c r="L14" s="9">
        <v>0</v>
      </c>
      <c r="M14" s="9">
        <v>0</v>
      </c>
    </row>
    <row r="15" ht="14.25" spans="1:13">
      <c r="A15" s="9">
        <v>9</v>
      </c>
      <c r="B15" s="10" t="s">
        <v>21</v>
      </c>
      <c r="C15" s="11" t="s">
        <v>22</v>
      </c>
      <c r="D15" s="12">
        <v>4.58</v>
      </c>
      <c r="E15" s="13">
        <v>0.0358</v>
      </c>
      <c r="F15" s="14">
        <v>950</v>
      </c>
      <c r="G15" s="14">
        <f t="shared" si="0"/>
        <v>4351</v>
      </c>
      <c r="H15" s="14">
        <f t="shared" si="1"/>
        <v>155.72</v>
      </c>
      <c r="I15" s="26">
        <f t="shared" si="2"/>
        <v>31.144</v>
      </c>
      <c r="J15" s="26">
        <f t="shared" si="3"/>
        <v>70.074</v>
      </c>
      <c r="K15" s="26">
        <f t="shared" si="4"/>
        <v>54.502</v>
      </c>
      <c r="L15" s="9">
        <v>0</v>
      </c>
      <c r="M15" s="9">
        <v>0</v>
      </c>
    </row>
    <row r="16" ht="14.25" spans="1:13">
      <c r="A16" s="9">
        <v>10</v>
      </c>
      <c r="B16" s="10" t="s">
        <v>21</v>
      </c>
      <c r="C16" s="11" t="s">
        <v>22</v>
      </c>
      <c r="D16" s="12">
        <v>4.57</v>
      </c>
      <c r="E16" s="13">
        <v>0.0358</v>
      </c>
      <c r="F16" s="14">
        <v>950</v>
      </c>
      <c r="G16" s="14">
        <f t="shared" si="0"/>
        <v>4341.5</v>
      </c>
      <c r="H16" s="14">
        <f t="shared" si="1"/>
        <v>155.38</v>
      </c>
      <c r="I16" s="26">
        <f t="shared" si="2"/>
        <v>31.076</v>
      </c>
      <c r="J16" s="26">
        <f t="shared" si="3"/>
        <v>69.921</v>
      </c>
      <c r="K16" s="26">
        <f t="shared" si="4"/>
        <v>54.383</v>
      </c>
      <c r="L16" s="9">
        <v>0</v>
      </c>
      <c r="M16" s="9">
        <v>0</v>
      </c>
    </row>
    <row r="17" ht="14.25" spans="1:13">
      <c r="A17" s="9">
        <v>11</v>
      </c>
      <c r="B17" s="10" t="s">
        <v>21</v>
      </c>
      <c r="C17" s="11" t="s">
        <v>22</v>
      </c>
      <c r="D17" s="12">
        <v>4.56</v>
      </c>
      <c r="E17" s="13">
        <v>0.0358</v>
      </c>
      <c r="F17" s="14">
        <v>950</v>
      </c>
      <c r="G17" s="14">
        <f t="shared" si="0"/>
        <v>4332</v>
      </c>
      <c r="H17" s="14">
        <f t="shared" si="1"/>
        <v>155.04</v>
      </c>
      <c r="I17" s="26">
        <f t="shared" si="2"/>
        <v>31.008</v>
      </c>
      <c r="J17" s="26">
        <f t="shared" si="3"/>
        <v>69.768</v>
      </c>
      <c r="K17" s="26">
        <f t="shared" si="4"/>
        <v>54.264</v>
      </c>
      <c r="L17" s="9">
        <v>0</v>
      </c>
      <c r="M17" s="9">
        <v>0</v>
      </c>
    </row>
    <row r="18" ht="14.25" spans="1:13">
      <c r="A18" s="9">
        <v>12</v>
      </c>
      <c r="B18" s="10" t="s">
        <v>21</v>
      </c>
      <c r="C18" s="11" t="s">
        <v>22</v>
      </c>
      <c r="D18" s="12">
        <v>4.54</v>
      </c>
      <c r="E18" s="13">
        <v>0.0358</v>
      </c>
      <c r="F18" s="14">
        <v>950</v>
      </c>
      <c r="G18" s="14">
        <f t="shared" si="0"/>
        <v>4313</v>
      </c>
      <c r="H18" s="14">
        <f t="shared" si="1"/>
        <v>154.36</v>
      </c>
      <c r="I18" s="26">
        <f t="shared" si="2"/>
        <v>30.872</v>
      </c>
      <c r="J18" s="26">
        <f t="shared" si="3"/>
        <v>69.462</v>
      </c>
      <c r="K18" s="26">
        <f t="shared" si="4"/>
        <v>54.026</v>
      </c>
      <c r="L18" s="9">
        <v>0</v>
      </c>
      <c r="M18" s="9">
        <v>0</v>
      </c>
    </row>
    <row r="19" ht="14.25" spans="1:13">
      <c r="A19" s="9">
        <v>13</v>
      </c>
      <c r="B19" s="10" t="s">
        <v>21</v>
      </c>
      <c r="C19" s="11" t="s">
        <v>22</v>
      </c>
      <c r="D19" s="12">
        <v>4.54</v>
      </c>
      <c r="E19" s="13">
        <v>0.0358</v>
      </c>
      <c r="F19" s="14">
        <v>950</v>
      </c>
      <c r="G19" s="14">
        <f t="shared" si="0"/>
        <v>4313</v>
      </c>
      <c r="H19" s="14">
        <f t="shared" si="1"/>
        <v>154.36</v>
      </c>
      <c r="I19" s="26">
        <f t="shared" si="2"/>
        <v>30.872</v>
      </c>
      <c r="J19" s="26">
        <f t="shared" si="3"/>
        <v>69.462</v>
      </c>
      <c r="K19" s="26">
        <f t="shared" si="4"/>
        <v>54.026</v>
      </c>
      <c r="L19" s="9">
        <v>0</v>
      </c>
      <c r="M19" s="9">
        <v>0</v>
      </c>
    </row>
    <row r="20" ht="14.25" spans="1:13">
      <c r="A20" s="9">
        <v>14</v>
      </c>
      <c r="B20" s="10" t="s">
        <v>21</v>
      </c>
      <c r="C20" s="11" t="s">
        <v>22</v>
      </c>
      <c r="D20" s="12">
        <v>4.46</v>
      </c>
      <c r="E20" s="13">
        <v>0.0358</v>
      </c>
      <c r="F20" s="14">
        <v>950</v>
      </c>
      <c r="G20" s="14">
        <f t="shared" si="0"/>
        <v>4237</v>
      </c>
      <c r="H20" s="14">
        <f t="shared" si="1"/>
        <v>151.64</v>
      </c>
      <c r="I20" s="26">
        <f t="shared" si="2"/>
        <v>30.328</v>
      </c>
      <c r="J20" s="26">
        <f t="shared" si="3"/>
        <v>68.238</v>
      </c>
      <c r="K20" s="26">
        <f t="shared" si="4"/>
        <v>53.074</v>
      </c>
      <c r="L20" s="9">
        <v>0</v>
      </c>
      <c r="M20" s="9">
        <v>0</v>
      </c>
    </row>
    <row r="21" ht="14.25" spans="1:13">
      <c r="A21" s="9">
        <v>15</v>
      </c>
      <c r="B21" s="10" t="s">
        <v>21</v>
      </c>
      <c r="C21" s="11" t="s">
        <v>22</v>
      </c>
      <c r="D21" s="12">
        <v>0.27</v>
      </c>
      <c r="E21" s="13">
        <v>0.0358</v>
      </c>
      <c r="F21" s="14">
        <v>950</v>
      </c>
      <c r="G21" s="14">
        <f t="shared" si="0"/>
        <v>256.5</v>
      </c>
      <c r="H21" s="14">
        <f t="shared" si="1"/>
        <v>9.18</v>
      </c>
      <c r="I21" s="26">
        <f t="shared" si="2"/>
        <v>1.836</v>
      </c>
      <c r="J21" s="26">
        <f t="shared" si="3"/>
        <v>4.131</v>
      </c>
      <c r="K21" s="26">
        <f t="shared" si="4"/>
        <v>3.213</v>
      </c>
      <c r="L21" s="9">
        <v>0</v>
      </c>
      <c r="M21" s="9">
        <v>0</v>
      </c>
    </row>
    <row r="22" ht="14.25" spans="1:13">
      <c r="A22" s="9">
        <v>16</v>
      </c>
      <c r="B22" s="15" t="s">
        <v>23</v>
      </c>
      <c r="C22" s="11" t="s">
        <v>22</v>
      </c>
      <c r="D22" s="12">
        <v>4</v>
      </c>
      <c r="E22" s="13">
        <v>0.0358</v>
      </c>
      <c r="F22" s="14">
        <v>950</v>
      </c>
      <c r="G22" s="14">
        <f t="shared" si="0"/>
        <v>3800</v>
      </c>
      <c r="H22" s="14">
        <f t="shared" si="1"/>
        <v>136</v>
      </c>
      <c r="I22" s="26">
        <f t="shared" si="2"/>
        <v>27.2</v>
      </c>
      <c r="J22" s="26">
        <f t="shared" si="3"/>
        <v>61.2</v>
      </c>
      <c r="K22" s="26">
        <f t="shared" si="4"/>
        <v>47.6</v>
      </c>
      <c r="L22" s="9">
        <v>0</v>
      </c>
      <c r="M22" s="9">
        <v>0</v>
      </c>
    </row>
    <row r="23" ht="14.25" spans="1:13">
      <c r="A23" s="9">
        <v>17</v>
      </c>
      <c r="B23" s="15" t="s">
        <v>24</v>
      </c>
      <c r="C23" s="11" t="s">
        <v>22</v>
      </c>
      <c r="D23" s="12">
        <v>1.18</v>
      </c>
      <c r="E23" s="13">
        <v>0.0358</v>
      </c>
      <c r="F23" s="14">
        <v>950</v>
      </c>
      <c r="G23" s="14">
        <f t="shared" si="0"/>
        <v>1121</v>
      </c>
      <c r="H23" s="14">
        <f t="shared" si="1"/>
        <v>40.12</v>
      </c>
      <c r="I23" s="26">
        <f t="shared" si="2"/>
        <v>8.024</v>
      </c>
      <c r="J23" s="26">
        <f t="shared" si="3"/>
        <v>18.054</v>
      </c>
      <c r="K23" s="26">
        <f t="shared" si="4"/>
        <v>14.042</v>
      </c>
      <c r="L23" s="9">
        <v>0</v>
      </c>
      <c r="M23" s="9">
        <v>0</v>
      </c>
    </row>
    <row r="24" ht="14.25" spans="1:13">
      <c r="A24" s="9">
        <v>18</v>
      </c>
      <c r="B24" s="15" t="s">
        <v>25</v>
      </c>
      <c r="C24" s="11" t="s">
        <v>22</v>
      </c>
      <c r="D24" s="12">
        <v>4.21</v>
      </c>
      <c r="E24" s="13">
        <v>0.0358</v>
      </c>
      <c r="F24" s="14">
        <v>950</v>
      </c>
      <c r="G24" s="14">
        <f t="shared" si="0"/>
        <v>3999.5</v>
      </c>
      <c r="H24" s="14">
        <f t="shared" si="1"/>
        <v>143.14</v>
      </c>
      <c r="I24" s="26">
        <f t="shared" si="2"/>
        <v>28.628</v>
      </c>
      <c r="J24" s="26">
        <f t="shared" si="3"/>
        <v>64.413</v>
      </c>
      <c r="K24" s="26">
        <f t="shared" si="4"/>
        <v>50.099</v>
      </c>
      <c r="L24" s="9">
        <v>0</v>
      </c>
      <c r="M24" s="9">
        <v>0</v>
      </c>
    </row>
    <row r="25" ht="14.25" spans="1:13">
      <c r="A25" s="9">
        <v>19</v>
      </c>
      <c r="B25" s="15" t="s">
        <v>26</v>
      </c>
      <c r="C25" s="11" t="s">
        <v>22</v>
      </c>
      <c r="D25" s="12">
        <v>3.89</v>
      </c>
      <c r="E25" s="13">
        <v>0.0358</v>
      </c>
      <c r="F25" s="14">
        <v>950</v>
      </c>
      <c r="G25" s="14">
        <f t="shared" si="0"/>
        <v>3695.5</v>
      </c>
      <c r="H25" s="14">
        <f t="shared" si="1"/>
        <v>132.26</v>
      </c>
      <c r="I25" s="26">
        <f t="shared" si="2"/>
        <v>26.452</v>
      </c>
      <c r="J25" s="26">
        <f t="shared" si="3"/>
        <v>59.517</v>
      </c>
      <c r="K25" s="26">
        <f t="shared" si="4"/>
        <v>46.291</v>
      </c>
      <c r="L25" s="9">
        <v>0</v>
      </c>
      <c r="M25" s="9">
        <v>0</v>
      </c>
    </row>
    <row r="26" ht="14.25" spans="1:13">
      <c r="A26" s="9">
        <v>20</v>
      </c>
      <c r="B26" s="15" t="s">
        <v>27</v>
      </c>
      <c r="C26" s="11" t="s">
        <v>22</v>
      </c>
      <c r="D26" s="12">
        <v>3.88</v>
      </c>
      <c r="E26" s="13">
        <v>0.0358</v>
      </c>
      <c r="F26" s="14">
        <v>950</v>
      </c>
      <c r="G26" s="14">
        <f t="shared" si="0"/>
        <v>3686</v>
      </c>
      <c r="H26" s="14">
        <f t="shared" si="1"/>
        <v>131.92</v>
      </c>
      <c r="I26" s="26">
        <f t="shared" si="2"/>
        <v>26.384</v>
      </c>
      <c r="J26" s="26">
        <f t="shared" si="3"/>
        <v>59.364</v>
      </c>
      <c r="K26" s="26">
        <f t="shared" si="4"/>
        <v>46.172</v>
      </c>
      <c r="L26" s="9">
        <v>0</v>
      </c>
      <c r="M26" s="9">
        <v>0</v>
      </c>
    </row>
    <row r="27" ht="14.25" spans="1:13">
      <c r="A27" s="9">
        <v>21</v>
      </c>
      <c r="B27" s="15" t="s">
        <v>27</v>
      </c>
      <c r="C27" s="11" t="s">
        <v>22</v>
      </c>
      <c r="D27" s="12">
        <v>3.83</v>
      </c>
      <c r="E27" s="13">
        <v>0.0358</v>
      </c>
      <c r="F27" s="14">
        <v>950</v>
      </c>
      <c r="G27" s="14">
        <f t="shared" si="0"/>
        <v>3638.5</v>
      </c>
      <c r="H27" s="14">
        <f t="shared" si="1"/>
        <v>130.22</v>
      </c>
      <c r="I27" s="26">
        <f t="shared" si="2"/>
        <v>26.044</v>
      </c>
      <c r="J27" s="26">
        <f t="shared" si="3"/>
        <v>58.599</v>
      </c>
      <c r="K27" s="26">
        <f t="shared" si="4"/>
        <v>45.577</v>
      </c>
      <c r="L27" s="9">
        <v>0</v>
      </c>
      <c r="M27" s="9">
        <v>0</v>
      </c>
    </row>
    <row r="28" ht="14.25" spans="1:13">
      <c r="A28" s="9">
        <v>22</v>
      </c>
      <c r="B28" s="15" t="s">
        <v>28</v>
      </c>
      <c r="C28" s="11" t="s">
        <v>22</v>
      </c>
      <c r="D28" s="12">
        <v>4.26</v>
      </c>
      <c r="E28" s="13">
        <v>0.0358</v>
      </c>
      <c r="F28" s="14">
        <v>950</v>
      </c>
      <c r="G28" s="14">
        <f t="shared" si="0"/>
        <v>4047</v>
      </c>
      <c r="H28" s="14">
        <f t="shared" si="1"/>
        <v>144.84</v>
      </c>
      <c r="I28" s="26">
        <f t="shared" si="2"/>
        <v>28.968</v>
      </c>
      <c r="J28" s="26">
        <f t="shared" si="3"/>
        <v>65.178</v>
      </c>
      <c r="K28" s="26">
        <f t="shared" si="4"/>
        <v>50.694</v>
      </c>
      <c r="L28" s="9">
        <v>0</v>
      </c>
      <c r="M28" s="9">
        <v>0</v>
      </c>
    </row>
    <row r="29" ht="14.25" spans="1:13">
      <c r="A29" s="9">
        <v>23</v>
      </c>
      <c r="B29" s="15" t="s">
        <v>29</v>
      </c>
      <c r="C29" s="11" t="s">
        <v>22</v>
      </c>
      <c r="D29" s="16">
        <v>0.89</v>
      </c>
      <c r="E29" s="13">
        <v>0.0358</v>
      </c>
      <c r="F29" s="14">
        <v>950</v>
      </c>
      <c r="G29" s="14">
        <f t="shared" si="0"/>
        <v>845.5</v>
      </c>
      <c r="H29" s="14">
        <f t="shared" si="1"/>
        <v>30.26</v>
      </c>
      <c r="I29" s="26">
        <f t="shared" si="2"/>
        <v>6.052</v>
      </c>
      <c r="J29" s="26">
        <f t="shared" si="3"/>
        <v>13.617</v>
      </c>
      <c r="K29" s="26">
        <f t="shared" si="4"/>
        <v>10.591</v>
      </c>
      <c r="L29" s="9">
        <v>0</v>
      </c>
      <c r="M29" s="9">
        <v>0</v>
      </c>
    </row>
    <row r="30" ht="14.25" spans="1:13">
      <c r="A30" s="9">
        <v>24</v>
      </c>
      <c r="B30" s="15" t="s">
        <v>29</v>
      </c>
      <c r="C30" s="11" t="s">
        <v>22</v>
      </c>
      <c r="D30" s="16">
        <v>3.24</v>
      </c>
      <c r="E30" s="13">
        <v>0.0358</v>
      </c>
      <c r="F30" s="14">
        <v>950</v>
      </c>
      <c r="G30" s="14">
        <f t="shared" si="0"/>
        <v>3078</v>
      </c>
      <c r="H30" s="14">
        <f t="shared" si="1"/>
        <v>110.16</v>
      </c>
      <c r="I30" s="26">
        <f t="shared" si="2"/>
        <v>22.032</v>
      </c>
      <c r="J30" s="26">
        <f t="shared" si="3"/>
        <v>49.572</v>
      </c>
      <c r="K30" s="26">
        <f t="shared" si="4"/>
        <v>38.556</v>
      </c>
      <c r="L30" s="9">
        <v>0</v>
      </c>
      <c r="M30" s="9">
        <v>0</v>
      </c>
    </row>
    <row r="31" ht="14.25" spans="1:13">
      <c r="A31" s="9">
        <v>25</v>
      </c>
      <c r="B31" s="15" t="s">
        <v>29</v>
      </c>
      <c r="C31" s="11" t="s">
        <v>22</v>
      </c>
      <c r="D31" s="16">
        <v>2.97</v>
      </c>
      <c r="E31" s="13">
        <v>0.0358</v>
      </c>
      <c r="F31" s="14">
        <v>950</v>
      </c>
      <c r="G31" s="14">
        <f t="shared" si="0"/>
        <v>2821.5</v>
      </c>
      <c r="H31" s="14">
        <f t="shared" si="1"/>
        <v>100.98</v>
      </c>
      <c r="I31" s="26">
        <f t="shared" si="2"/>
        <v>20.196</v>
      </c>
      <c r="J31" s="26">
        <f t="shared" si="3"/>
        <v>45.441</v>
      </c>
      <c r="K31" s="26">
        <f t="shared" si="4"/>
        <v>35.343</v>
      </c>
      <c r="L31" s="9">
        <v>0</v>
      </c>
      <c r="M31" s="9">
        <v>0</v>
      </c>
    </row>
    <row r="32" ht="14.25" spans="1:13">
      <c r="A32" s="9">
        <v>26</v>
      </c>
      <c r="B32" s="10" t="s">
        <v>29</v>
      </c>
      <c r="C32" s="11" t="s">
        <v>22</v>
      </c>
      <c r="D32" s="12">
        <v>36.46</v>
      </c>
      <c r="E32" s="13">
        <v>0.0358</v>
      </c>
      <c r="F32" s="14">
        <v>950</v>
      </c>
      <c r="G32" s="14">
        <f t="shared" si="0"/>
        <v>34637</v>
      </c>
      <c r="H32" s="14">
        <f t="shared" si="1"/>
        <v>1239.64</v>
      </c>
      <c r="I32" s="26">
        <f t="shared" si="2"/>
        <v>247.928</v>
      </c>
      <c r="J32" s="26">
        <f t="shared" si="3"/>
        <v>557.838</v>
      </c>
      <c r="K32" s="26">
        <f t="shared" si="4"/>
        <v>433.874</v>
      </c>
      <c r="L32" s="9">
        <v>0</v>
      </c>
      <c r="M32" s="9">
        <v>0</v>
      </c>
    </row>
    <row r="33" ht="14.25" spans="1:13">
      <c r="A33" s="9">
        <v>27</v>
      </c>
      <c r="B33" s="10" t="s">
        <v>29</v>
      </c>
      <c r="C33" s="11" t="s">
        <v>22</v>
      </c>
      <c r="D33" s="12">
        <v>8.47</v>
      </c>
      <c r="E33" s="13">
        <v>0.0358</v>
      </c>
      <c r="F33" s="14">
        <v>950</v>
      </c>
      <c r="G33" s="14">
        <f t="shared" si="0"/>
        <v>8046.5</v>
      </c>
      <c r="H33" s="14">
        <f t="shared" si="1"/>
        <v>287.98</v>
      </c>
      <c r="I33" s="26">
        <f t="shared" si="2"/>
        <v>57.596</v>
      </c>
      <c r="J33" s="26">
        <f t="shared" si="3"/>
        <v>129.591</v>
      </c>
      <c r="K33" s="26">
        <f t="shared" si="4"/>
        <v>100.793</v>
      </c>
      <c r="L33" s="9">
        <v>0</v>
      </c>
      <c r="M33" s="9">
        <v>0</v>
      </c>
    </row>
    <row r="34" ht="14.25" spans="1:13">
      <c r="A34" s="9">
        <v>28</v>
      </c>
      <c r="B34" s="10" t="s">
        <v>29</v>
      </c>
      <c r="C34" s="11" t="s">
        <v>22</v>
      </c>
      <c r="D34" s="12">
        <v>8</v>
      </c>
      <c r="E34" s="13">
        <v>0.0358</v>
      </c>
      <c r="F34" s="14">
        <v>950</v>
      </c>
      <c r="G34" s="14">
        <f t="shared" si="0"/>
        <v>7600</v>
      </c>
      <c r="H34" s="14">
        <f t="shared" si="1"/>
        <v>272</v>
      </c>
      <c r="I34" s="26">
        <f t="shared" si="2"/>
        <v>54.4</v>
      </c>
      <c r="J34" s="26">
        <f t="shared" si="3"/>
        <v>122.4</v>
      </c>
      <c r="K34" s="26">
        <f t="shared" si="4"/>
        <v>95.2</v>
      </c>
      <c r="L34" s="9">
        <v>0</v>
      </c>
      <c r="M34" s="9">
        <v>0</v>
      </c>
    </row>
    <row r="35" ht="14.25" spans="1:13">
      <c r="A35" s="9">
        <v>29</v>
      </c>
      <c r="B35" s="10" t="s">
        <v>29</v>
      </c>
      <c r="C35" s="11" t="s">
        <v>22</v>
      </c>
      <c r="D35" s="12">
        <v>5.62</v>
      </c>
      <c r="E35" s="13">
        <v>0.0358</v>
      </c>
      <c r="F35" s="14">
        <v>950</v>
      </c>
      <c r="G35" s="14">
        <f t="shared" si="0"/>
        <v>5339</v>
      </c>
      <c r="H35" s="14">
        <f t="shared" si="1"/>
        <v>191.08</v>
      </c>
      <c r="I35" s="26">
        <f t="shared" si="2"/>
        <v>38.216</v>
      </c>
      <c r="J35" s="26">
        <f t="shared" si="3"/>
        <v>85.986</v>
      </c>
      <c r="K35" s="26">
        <f t="shared" si="4"/>
        <v>66.878</v>
      </c>
      <c r="L35" s="9">
        <v>0</v>
      </c>
      <c r="M35" s="9">
        <v>0</v>
      </c>
    </row>
    <row r="36" ht="14.25" spans="1:13">
      <c r="A36" s="9">
        <v>30</v>
      </c>
      <c r="B36" s="10" t="s">
        <v>29</v>
      </c>
      <c r="C36" s="11" t="s">
        <v>22</v>
      </c>
      <c r="D36" s="12">
        <v>5.56</v>
      </c>
      <c r="E36" s="13">
        <v>0.0358</v>
      </c>
      <c r="F36" s="14">
        <v>950</v>
      </c>
      <c r="G36" s="14">
        <f t="shared" si="0"/>
        <v>5282</v>
      </c>
      <c r="H36" s="14">
        <f t="shared" si="1"/>
        <v>189.04</v>
      </c>
      <c r="I36" s="26">
        <f t="shared" si="2"/>
        <v>37.808</v>
      </c>
      <c r="J36" s="26">
        <f t="shared" si="3"/>
        <v>85.068</v>
      </c>
      <c r="K36" s="26">
        <f t="shared" si="4"/>
        <v>66.164</v>
      </c>
      <c r="L36" s="9">
        <v>0</v>
      </c>
      <c r="M36" s="9">
        <v>0</v>
      </c>
    </row>
    <row r="37" ht="14.25" spans="1:13">
      <c r="A37" s="9">
        <v>31</v>
      </c>
      <c r="B37" s="10" t="s">
        <v>29</v>
      </c>
      <c r="C37" s="11" t="s">
        <v>22</v>
      </c>
      <c r="D37" s="12">
        <v>2.79</v>
      </c>
      <c r="E37" s="13">
        <v>0.0358</v>
      </c>
      <c r="F37" s="14">
        <v>950</v>
      </c>
      <c r="G37" s="14">
        <f t="shared" si="0"/>
        <v>2650.5</v>
      </c>
      <c r="H37" s="14">
        <f t="shared" si="1"/>
        <v>94.86</v>
      </c>
      <c r="I37" s="26">
        <f t="shared" si="2"/>
        <v>18.972</v>
      </c>
      <c r="J37" s="26">
        <f t="shared" si="3"/>
        <v>42.687</v>
      </c>
      <c r="K37" s="26">
        <f t="shared" si="4"/>
        <v>33.201</v>
      </c>
      <c r="L37" s="9">
        <v>0</v>
      </c>
      <c r="M37" s="9">
        <v>0</v>
      </c>
    </row>
    <row r="38" ht="14.25" spans="1:13">
      <c r="A38" s="9">
        <v>32</v>
      </c>
      <c r="B38" s="15" t="s">
        <v>30</v>
      </c>
      <c r="C38" s="11" t="s">
        <v>22</v>
      </c>
      <c r="D38" s="12">
        <v>3.85</v>
      </c>
      <c r="E38" s="13">
        <v>0.0358</v>
      </c>
      <c r="F38" s="14">
        <v>950</v>
      </c>
      <c r="G38" s="14">
        <f t="shared" si="0"/>
        <v>3657.5</v>
      </c>
      <c r="H38" s="14">
        <f t="shared" si="1"/>
        <v>130.9</v>
      </c>
      <c r="I38" s="26">
        <f t="shared" si="2"/>
        <v>26.18</v>
      </c>
      <c r="J38" s="26">
        <f t="shared" si="3"/>
        <v>58.905</v>
      </c>
      <c r="K38" s="26">
        <f t="shared" si="4"/>
        <v>45.815</v>
      </c>
      <c r="L38" s="9">
        <v>0</v>
      </c>
      <c r="M38" s="9">
        <v>0</v>
      </c>
    </row>
    <row r="39" ht="14.25" spans="1:13">
      <c r="A39" s="9">
        <v>33</v>
      </c>
      <c r="B39" s="15" t="s">
        <v>31</v>
      </c>
      <c r="C39" s="11" t="s">
        <v>22</v>
      </c>
      <c r="D39" s="12">
        <v>4.05</v>
      </c>
      <c r="E39" s="13">
        <v>0.0358</v>
      </c>
      <c r="F39" s="14">
        <v>950</v>
      </c>
      <c r="G39" s="14">
        <f t="shared" si="0"/>
        <v>3847.5</v>
      </c>
      <c r="H39" s="14">
        <f t="shared" si="1"/>
        <v>137.7</v>
      </c>
      <c r="I39" s="26">
        <f t="shared" si="2"/>
        <v>27.54</v>
      </c>
      <c r="J39" s="26">
        <f t="shared" si="3"/>
        <v>61.965</v>
      </c>
      <c r="K39" s="26">
        <f t="shared" si="4"/>
        <v>48.195</v>
      </c>
      <c r="L39" s="9">
        <v>0</v>
      </c>
      <c r="M39" s="9">
        <v>0</v>
      </c>
    </row>
    <row r="40" ht="14.25" spans="1:13">
      <c r="A40" s="9">
        <v>34</v>
      </c>
      <c r="B40" s="15" t="s">
        <v>32</v>
      </c>
      <c r="C40" s="11" t="s">
        <v>22</v>
      </c>
      <c r="D40" s="12">
        <v>4.21</v>
      </c>
      <c r="E40" s="13">
        <v>0.0358</v>
      </c>
      <c r="F40" s="14">
        <v>950</v>
      </c>
      <c r="G40" s="14">
        <f t="shared" si="0"/>
        <v>3999.5</v>
      </c>
      <c r="H40" s="14">
        <f t="shared" si="1"/>
        <v>143.14</v>
      </c>
      <c r="I40" s="26">
        <f t="shared" si="2"/>
        <v>28.628</v>
      </c>
      <c r="J40" s="26">
        <f t="shared" si="3"/>
        <v>64.413</v>
      </c>
      <c r="K40" s="26">
        <f t="shared" si="4"/>
        <v>50.099</v>
      </c>
      <c r="L40" s="9">
        <v>0</v>
      </c>
      <c r="M40" s="9">
        <v>0</v>
      </c>
    </row>
    <row r="41" ht="14.25" spans="1:13">
      <c r="A41" s="9">
        <v>35</v>
      </c>
      <c r="B41" s="15" t="s">
        <v>33</v>
      </c>
      <c r="C41" s="11" t="s">
        <v>22</v>
      </c>
      <c r="D41" s="12">
        <v>3.98</v>
      </c>
      <c r="E41" s="13">
        <v>0.0358</v>
      </c>
      <c r="F41" s="14">
        <v>950</v>
      </c>
      <c r="G41" s="14">
        <f t="shared" si="0"/>
        <v>3781</v>
      </c>
      <c r="H41" s="14">
        <f t="shared" si="1"/>
        <v>135.32</v>
      </c>
      <c r="I41" s="26">
        <f t="shared" si="2"/>
        <v>27.064</v>
      </c>
      <c r="J41" s="26">
        <f t="shared" si="3"/>
        <v>60.894</v>
      </c>
      <c r="K41" s="26">
        <f t="shared" si="4"/>
        <v>47.362</v>
      </c>
      <c r="L41" s="9">
        <v>0</v>
      </c>
      <c r="M41" s="9">
        <v>0</v>
      </c>
    </row>
    <row r="42" ht="14.25" spans="1:13">
      <c r="A42" s="9">
        <v>36</v>
      </c>
      <c r="B42" s="15" t="s">
        <v>34</v>
      </c>
      <c r="C42" s="11" t="s">
        <v>22</v>
      </c>
      <c r="D42" s="12">
        <v>4.24</v>
      </c>
      <c r="E42" s="13">
        <v>0.0358</v>
      </c>
      <c r="F42" s="14">
        <v>950</v>
      </c>
      <c r="G42" s="14">
        <f t="shared" si="0"/>
        <v>4028</v>
      </c>
      <c r="H42" s="14">
        <f t="shared" si="1"/>
        <v>144.16</v>
      </c>
      <c r="I42" s="26">
        <f t="shared" si="2"/>
        <v>28.832</v>
      </c>
      <c r="J42" s="26">
        <f t="shared" si="3"/>
        <v>64.872</v>
      </c>
      <c r="K42" s="26">
        <f t="shared" si="4"/>
        <v>50.456</v>
      </c>
      <c r="L42" s="9">
        <v>0</v>
      </c>
      <c r="M42" s="9">
        <v>0</v>
      </c>
    </row>
    <row r="43" ht="14.25" spans="1:13">
      <c r="A43" s="9">
        <v>37</v>
      </c>
      <c r="B43" s="15" t="s">
        <v>35</v>
      </c>
      <c r="C43" s="11" t="s">
        <v>22</v>
      </c>
      <c r="D43" s="12">
        <v>4.33</v>
      </c>
      <c r="E43" s="13">
        <v>0.0358</v>
      </c>
      <c r="F43" s="14">
        <v>950</v>
      </c>
      <c r="G43" s="14">
        <f t="shared" si="0"/>
        <v>4113.5</v>
      </c>
      <c r="H43" s="14">
        <f t="shared" si="1"/>
        <v>147.22</v>
      </c>
      <c r="I43" s="26">
        <f t="shared" si="2"/>
        <v>29.444</v>
      </c>
      <c r="J43" s="26">
        <f t="shared" si="3"/>
        <v>66.249</v>
      </c>
      <c r="K43" s="26">
        <f t="shared" si="4"/>
        <v>51.527</v>
      </c>
      <c r="L43" s="9">
        <v>0</v>
      </c>
      <c r="M43" s="9">
        <v>0</v>
      </c>
    </row>
    <row r="44" ht="14.25" spans="1:13">
      <c r="A44" s="9">
        <v>38</v>
      </c>
      <c r="B44" s="15" t="s">
        <v>36</v>
      </c>
      <c r="C44" s="11" t="s">
        <v>22</v>
      </c>
      <c r="D44" s="12">
        <v>3.91</v>
      </c>
      <c r="E44" s="13">
        <v>0.0358</v>
      </c>
      <c r="F44" s="14">
        <v>950</v>
      </c>
      <c r="G44" s="14">
        <f t="shared" si="0"/>
        <v>3714.5</v>
      </c>
      <c r="H44" s="14">
        <f t="shared" si="1"/>
        <v>132.94</v>
      </c>
      <c r="I44" s="26">
        <f t="shared" si="2"/>
        <v>26.588</v>
      </c>
      <c r="J44" s="26">
        <f t="shared" si="3"/>
        <v>59.823</v>
      </c>
      <c r="K44" s="26">
        <f t="shared" si="4"/>
        <v>46.529</v>
      </c>
      <c r="L44" s="9">
        <v>0</v>
      </c>
      <c r="M44" s="9">
        <v>0</v>
      </c>
    </row>
    <row r="45" ht="14.25" spans="1:13">
      <c r="A45" s="9">
        <v>39</v>
      </c>
      <c r="B45" s="15" t="s">
        <v>37</v>
      </c>
      <c r="C45" s="11" t="s">
        <v>22</v>
      </c>
      <c r="D45" s="12">
        <v>4.17</v>
      </c>
      <c r="E45" s="13">
        <v>0.0358</v>
      </c>
      <c r="F45" s="14">
        <v>950</v>
      </c>
      <c r="G45" s="14">
        <f t="shared" si="0"/>
        <v>3961.5</v>
      </c>
      <c r="H45" s="14">
        <f t="shared" si="1"/>
        <v>141.78</v>
      </c>
      <c r="I45" s="26">
        <f t="shared" si="2"/>
        <v>28.356</v>
      </c>
      <c r="J45" s="26">
        <f t="shared" si="3"/>
        <v>63.801</v>
      </c>
      <c r="K45" s="26">
        <f t="shared" si="4"/>
        <v>49.623</v>
      </c>
      <c r="L45" s="9">
        <v>0</v>
      </c>
      <c r="M45" s="9">
        <v>0</v>
      </c>
    </row>
    <row r="46" ht="14.25" spans="1:13">
      <c r="A46" s="9">
        <v>40</v>
      </c>
      <c r="B46" s="15" t="s">
        <v>38</v>
      </c>
      <c r="C46" s="11" t="s">
        <v>22</v>
      </c>
      <c r="D46" s="12">
        <v>4.37</v>
      </c>
      <c r="E46" s="13">
        <v>0.0358</v>
      </c>
      <c r="F46" s="14">
        <v>950</v>
      </c>
      <c r="G46" s="14">
        <f t="shared" si="0"/>
        <v>4151.5</v>
      </c>
      <c r="H46" s="14">
        <f t="shared" si="1"/>
        <v>148.58</v>
      </c>
      <c r="I46" s="26">
        <f t="shared" si="2"/>
        <v>29.716</v>
      </c>
      <c r="J46" s="26">
        <f t="shared" si="3"/>
        <v>66.861</v>
      </c>
      <c r="K46" s="26">
        <f t="shared" si="4"/>
        <v>52.003</v>
      </c>
      <c r="L46" s="9">
        <v>0</v>
      </c>
      <c r="M46" s="9">
        <v>0</v>
      </c>
    </row>
    <row r="47" ht="14.25" spans="1:13">
      <c r="A47" s="9">
        <v>41</v>
      </c>
      <c r="B47" s="15" t="s">
        <v>38</v>
      </c>
      <c r="C47" s="11" t="s">
        <v>22</v>
      </c>
      <c r="D47" s="12">
        <v>3.84</v>
      </c>
      <c r="E47" s="13">
        <v>0.0358</v>
      </c>
      <c r="F47" s="14">
        <v>950</v>
      </c>
      <c r="G47" s="14">
        <f t="shared" si="0"/>
        <v>3648</v>
      </c>
      <c r="H47" s="14">
        <f t="shared" si="1"/>
        <v>130.56</v>
      </c>
      <c r="I47" s="26">
        <f t="shared" si="2"/>
        <v>26.112</v>
      </c>
      <c r="J47" s="26">
        <f t="shared" si="3"/>
        <v>58.752</v>
      </c>
      <c r="K47" s="26">
        <f t="shared" si="4"/>
        <v>45.696</v>
      </c>
      <c r="L47" s="9">
        <v>0</v>
      </c>
      <c r="M47" s="9">
        <v>0</v>
      </c>
    </row>
    <row r="48" ht="14.25" spans="1:13">
      <c r="A48" s="9" t="s">
        <v>39</v>
      </c>
      <c r="B48" s="17"/>
      <c r="C48" s="11"/>
      <c r="D48" s="18">
        <f>SUM(D7:D47)</f>
        <v>207.2</v>
      </c>
      <c r="E48" s="13">
        <v>0.0358</v>
      </c>
      <c r="F48" s="14">
        <v>950</v>
      </c>
      <c r="G48" s="14">
        <f>SUM(G7:G47)</f>
        <v>196840</v>
      </c>
      <c r="H48" s="14">
        <f t="shared" ref="H48:H72" si="5">D48*34</f>
        <v>7044.8</v>
      </c>
      <c r="I48" s="27">
        <f>SUM(I7:I47)</f>
        <v>1408.96</v>
      </c>
      <c r="J48" s="27">
        <f>SUM(J7:J47)</f>
        <v>3170.16</v>
      </c>
      <c r="K48" s="27">
        <f>SUM(K7:K47)</f>
        <v>2465.68</v>
      </c>
      <c r="L48" s="9">
        <f>SUM(L7:L47)</f>
        <v>0</v>
      </c>
      <c r="M48" s="9">
        <f>SUM(M7:M47)</f>
        <v>0</v>
      </c>
    </row>
    <row r="49" ht="16" customHeight="1" spans="1:13">
      <c r="A49" s="19" t="s">
        <v>40</v>
      </c>
      <c r="B49" s="19"/>
      <c r="C49" s="20"/>
      <c r="D49" s="19"/>
      <c r="E49" s="19"/>
      <c r="F49" s="19"/>
      <c r="G49" s="19"/>
      <c r="H49" s="19"/>
      <c r="I49" s="19"/>
      <c r="J49" s="19"/>
      <c r="K49" s="19"/>
      <c r="L49" s="19"/>
      <c r="M49" s="19"/>
    </row>
    <row r="50" ht="15" customHeight="1" spans="1:13">
      <c r="A50" s="21"/>
      <c r="B50" s="21"/>
      <c r="C50" s="20"/>
      <c r="D50" s="21"/>
      <c r="E50" s="21"/>
      <c r="F50" s="21"/>
      <c r="G50" s="22"/>
      <c r="H50" s="22"/>
      <c r="I50" s="24"/>
      <c r="J50" s="24" t="s">
        <v>41</v>
      </c>
      <c r="K50" s="24"/>
      <c r="L50" s="24"/>
      <c r="M50" s="22"/>
    </row>
  </sheetData>
  <mergeCells count="10">
    <mergeCell ref="A1:M1"/>
    <mergeCell ref="A2:D2"/>
    <mergeCell ref="F2:I2"/>
    <mergeCell ref="A3:D3"/>
    <mergeCell ref="F3:I3"/>
    <mergeCell ref="J3:L3"/>
    <mergeCell ref="A4:D4"/>
    <mergeCell ref="F4:I4"/>
    <mergeCell ref="A5:C5"/>
    <mergeCell ref="J50:L5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6787B802258D4C759F7E0394557AD0FF_13</vt:lpwstr>
  </property>
  <property fmtid="{D5CDD505-2E9C-101B-9397-08002B2CF9AE}" pid="3" name="KSOProductBuildVer">
    <vt:lpwstr>2052-12.1.0.16388</vt:lpwstr>
  </property>
</Properties>
</file>