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<sst xmlns="http://schemas.openxmlformats.org/spreadsheetml/2006/main" count="88" uniqueCount="57">
  <si>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</si>
  <si>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</si>
  <si>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</si>
  <si>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</si>
  <si>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</si>
  <si>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</si>
  <si>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</si>
  <si>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魏县野胡拐乡高八庄村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</si>
  <si>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</si>
  <si>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</si>
  <si>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</si>
  <si>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</si>
  <si>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</si>
  <si>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</si>
  <si>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</si>
  <si>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</si>
  <si>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</si>
  <si>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</si>
  <si>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</si>
  <si>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</si>
  <si>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</si>
  <si>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王海东</t>
  </si>
  <si>
    <t>小麦完全成本保险</t>
  </si>
  <si>
    <t>王会臣</t>
  </si>
  <si>
    <t>王宽</t>
  </si>
  <si>
    <t>王书成</t>
  </si>
  <si>
    <t>金秀玲</t>
  </si>
  <si>
    <t>王俊太</t>
  </si>
  <si>
    <t>王章芹</t>
  </si>
  <si>
    <t>王玉芹</t>
  </si>
  <si>
    <t>王秀章</t>
  </si>
  <si>
    <t>苑素彬</t>
  </si>
  <si>
    <t>王全增</t>
  </si>
  <si>
    <t>王俊虎</t>
  </si>
  <si>
    <t>王书堂</t>
  </si>
  <si>
    <t>王俊</t>
  </si>
  <si>
    <t>王全新</t>
  </si>
  <si>
    <t>王瑞付</t>
  </si>
  <si>
    <t>王春太</t>
  </si>
  <si>
    <t>王长有</t>
  </si>
  <si>
    <t>王志民</t>
  </si>
  <si>
    <t>张振江</t>
  </si>
  <si>
    <t>王荣喜</t>
  </si>
  <si>
    <t>王保生</t>
  </si>
  <si>
    <t>王行</t>
  </si>
  <si>
    <t>王社金</t>
  </si>
  <si>
    <t>王书章</t>
  </si>
  <si>
    <t>王利臣</t>
  </si>
  <si>
    <t>王章喜</t>
  </si>
  <si>
    <t>王文成</t>
  </si>
  <si>
    <t>王文庆</t>
  </si>
  <si>
    <t>王堂</t>
  </si>
  <si>
    <t>王新房</t>
  </si>
  <si>
    <t>王俊齐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</si>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</sst>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388.99</v>
      </c>
      <c r="E7" s="13">
        <v>0.0358</v>
      </c>
      <c r="F7" s="14">
        <v>950</v>
      </c>
      <c r="G7" s="14">
        <f t="shared" ref="G7:G70" si="0">D7*F7</f>
        <v>369540.5</v>
      </c>
      <c r="H7" s="14">
        <f>D7*34</f>
        <v>13225.66</v>
      </c>
      <c r="I7" s="23">
        <f>H7*0.2</f>
        <v>2645.132</v>
      </c>
      <c r="J7" s="23">
        <f>H7*0.45</f>
        <v>5951.547</v>
      </c>
      <c r="K7" s="23">
        <f>H7*0.35</f>
        <v>4628.981</v>
      </c>
      <c r="L7" s="9">
        <v>0</v>
      </c>
      <c r="M7" s="9">
        <v>0</v>
      </c>
    </row>
    <row r="8" ht="14.25" spans="1:13">
      <c r="A8" s="9">
        <v>2</v>
      </c>
      <c r="B8" s="10" t="s">
        <v>23</v>
      </c>
      <c r="C8" s="11" t="s">
        <v>22</v>
      </c>
      <c r="D8" s="12">
        <v>6.99</v>
      </c>
      <c r="E8" s="13">
        <v>0.0358</v>
      </c>
      <c r="F8" s="14">
        <v>950</v>
      </c>
      <c r="G8" s="14">
        <f t="shared" si="0"/>
        <v>6640.5</v>
      </c>
      <c r="H8" s="14">
        <f t="shared" ref="H8:H71" si="1">D8*34</f>
        <v>237.66</v>
      </c>
      <c r="I8" s="23">
        <f t="shared" ref="I7:I70" si="2">H8*0.2</f>
        <v>47.532</v>
      </c>
      <c r="J8" s="23">
        <f t="shared" ref="J7:J70" si="3">H8*0.45</f>
        <v>106.947</v>
      </c>
      <c r="K8" s="23">
        <f t="shared" ref="K7:K70" si="4">H8*0.35</f>
        <v>83.181</v>
      </c>
      <c r="L8" s="9">
        <v>0</v>
      </c>
      <c r="M8" s="9">
        <v>0</v>
      </c>
    </row>
    <row r="9" ht="14.25" spans="1:13">
      <c r="A9" s="9">
        <v>3</v>
      </c>
      <c r="B9" s="10" t="s">
        <v>24</v>
      </c>
      <c r="C9" s="11" t="s">
        <v>22</v>
      </c>
      <c r="D9" s="12">
        <v>6.4</v>
      </c>
      <c r="E9" s="13">
        <v>0.0358</v>
      </c>
      <c r="F9" s="14">
        <v>950</v>
      </c>
      <c r="G9" s="14">
        <f t="shared" si="0"/>
        <v>6080</v>
      </c>
      <c r="H9" s="14">
        <f t="shared" si="1"/>
        <v>217.6</v>
      </c>
      <c r="I9" s="23">
        <f t="shared" si="2"/>
        <v>43.52</v>
      </c>
      <c r="J9" s="23">
        <f t="shared" si="3"/>
        <v>97.92</v>
      </c>
      <c r="K9" s="23">
        <f t="shared" si="4"/>
        <v>76.16</v>
      </c>
      <c r="L9" s="9">
        <v>0</v>
      </c>
      <c r="M9" s="9">
        <v>0</v>
      </c>
    </row>
    <row r="10" ht="14.25" spans="1:13">
      <c r="A10" s="9">
        <v>4</v>
      </c>
      <c r="B10" s="10" t="s">
        <v>25</v>
      </c>
      <c r="C10" s="11" t="s">
        <v>22</v>
      </c>
      <c r="D10" s="12">
        <v>6.07</v>
      </c>
      <c r="E10" s="13">
        <v>0.0358</v>
      </c>
      <c r="F10" s="14">
        <v>950</v>
      </c>
      <c r="G10" s="14">
        <f t="shared" si="0"/>
        <v>5766.5</v>
      </c>
      <c r="H10" s="14">
        <f t="shared" si="1"/>
        <v>206.38</v>
      </c>
      <c r="I10" s="23">
        <f t="shared" si="2"/>
        <v>41.276</v>
      </c>
      <c r="J10" s="23">
        <f t="shared" si="3"/>
        <v>92.871</v>
      </c>
      <c r="K10" s="23">
        <f t="shared" si="4"/>
        <v>72.233</v>
      </c>
      <c r="L10" s="9">
        <v>0</v>
      </c>
      <c r="M10" s="9">
        <v>0</v>
      </c>
    </row>
    <row r="11" ht="14.25" spans="1:13">
      <c r="A11" s="9">
        <v>5</v>
      </c>
      <c r="B11" s="10" t="s">
        <v>26</v>
      </c>
      <c r="C11" s="11" t="s">
        <v>22</v>
      </c>
      <c r="D11" s="12">
        <v>5.82</v>
      </c>
      <c r="E11" s="13">
        <v>0.0358</v>
      </c>
      <c r="F11" s="14">
        <v>950</v>
      </c>
      <c r="G11" s="14">
        <f t="shared" si="0"/>
        <v>5529</v>
      </c>
      <c r="H11" s="14">
        <f t="shared" si="1"/>
        <v>197.88</v>
      </c>
      <c r="I11" s="23">
        <f t="shared" si="2"/>
        <v>39.576</v>
      </c>
      <c r="J11" s="23">
        <f t="shared" si="3"/>
        <v>89.046</v>
      </c>
      <c r="K11" s="23">
        <f t="shared" si="4"/>
        <v>69.258</v>
      </c>
      <c r="L11" s="9">
        <v>0</v>
      </c>
      <c r="M11" s="9">
        <v>0</v>
      </c>
    </row>
    <row r="12" ht="14.25" spans="1:13">
      <c r="A12" s="9">
        <v>6</v>
      </c>
      <c r="B12" s="10" t="s">
        <v>27</v>
      </c>
      <c r="C12" s="11" t="s">
        <v>22</v>
      </c>
      <c r="D12" s="12">
        <v>4.66</v>
      </c>
      <c r="E12" s="13">
        <v>0.0358</v>
      </c>
      <c r="F12" s="14">
        <v>950</v>
      </c>
      <c r="G12" s="14">
        <f t="shared" si="0"/>
        <v>4427</v>
      </c>
      <c r="H12" s="14">
        <f t="shared" si="1"/>
        <v>158.44</v>
      </c>
      <c r="I12" s="23">
        <f t="shared" si="2"/>
        <v>31.688</v>
      </c>
      <c r="J12" s="23">
        <f t="shared" si="3"/>
        <v>71.298</v>
      </c>
      <c r="K12" s="23">
        <f t="shared" si="4"/>
        <v>55.454</v>
      </c>
      <c r="L12" s="9">
        <v>0</v>
      </c>
      <c r="M12" s="9">
        <v>0</v>
      </c>
    </row>
    <row r="13" ht="14.25" spans="1:13">
      <c r="A13" s="9">
        <v>7</v>
      </c>
      <c r="B13" s="10" t="s">
        <v>28</v>
      </c>
      <c r="C13" s="11" t="s">
        <v>22</v>
      </c>
      <c r="D13" s="12">
        <v>4.56</v>
      </c>
      <c r="E13" s="13">
        <v>0.0358</v>
      </c>
      <c r="F13" s="14">
        <v>950</v>
      </c>
      <c r="G13" s="14">
        <f t="shared" si="0"/>
        <v>4332</v>
      </c>
      <c r="H13" s="14">
        <f t="shared" si="1"/>
        <v>155.04</v>
      </c>
      <c r="I13" s="23">
        <f t="shared" si="2"/>
        <v>31.008</v>
      </c>
      <c r="J13" s="23">
        <f t="shared" si="3"/>
        <v>69.768</v>
      </c>
      <c r="K13" s="23">
        <f t="shared" si="4"/>
        <v>54.264</v>
      </c>
      <c r="L13" s="9">
        <v>0</v>
      </c>
      <c r="M13" s="9">
        <v>0</v>
      </c>
    </row>
    <row r="14" ht="14.25" spans="1:13">
      <c r="A14" s="9">
        <v>8</v>
      </c>
      <c r="B14" s="10" t="s">
        <v>29</v>
      </c>
      <c r="C14" s="11" t="s">
        <v>22</v>
      </c>
      <c r="D14" s="12">
        <v>2.05</v>
      </c>
      <c r="E14" s="13">
        <v>0.0358</v>
      </c>
      <c r="F14" s="14">
        <v>950</v>
      </c>
      <c r="G14" s="14">
        <f t="shared" si="0"/>
        <v>1947.5</v>
      </c>
      <c r="H14" s="14">
        <f t="shared" si="1"/>
        <v>69.7</v>
      </c>
      <c r="I14" s="23">
        <f t="shared" si="2"/>
        <v>13.94</v>
      </c>
      <c r="J14" s="23">
        <f t="shared" si="3"/>
        <v>31.365</v>
      </c>
      <c r="K14" s="23">
        <f t="shared" si="4"/>
        <v>24.395</v>
      </c>
      <c r="L14" s="9">
        <v>0</v>
      </c>
      <c r="M14" s="9">
        <v>0</v>
      </c>
    </row>
    <row r="15" ht="14.25" spans="1:13">
      <c r="A15" s="9">
        <v>9</v>
      </c>
      <c r="B15" s="10" t="s">
        <v>30</v>
      </c>
      <c r="C15" s="11" t="s">
        <v>22</v>
      </c>
      <c r="D15" s="12">
        <v>1.8</v>
      </c>
      <c r="E15" s="13">
        <v>0.0358</v>
      </c>
      <c r="F15" s="14">
        <v>950</v>
      </c>
      <c r="G15" s="14">
        <f t="shared" si="0"/>
        <v>1710</v>
      </c>
      <c r="H15" s="14">
        <f t="shared" si="1"/>
        <v>61.2</v>
      </c>
      <c r="I15" s="23">
        <f t="shared" si="2"/>
        <v>12.24</v>
      </c>
      <c r="J15" s="23">
        <f t="shared" si="3"/>
        <v>27.54</v>
      </c>
      <c r="K15" s="23">
        <f t="shared" si="4"/>
        <v>21.42</v>
      </c>
      <c r="L15" s="9">
        <v>0</v>
      </c>
      <c r="M15" s="9">
        <v>0</v>
      </c>
    </row>
    <row r="16" ht="14.25" spans="1:13">
      <c r="A16" s="9">
        <v>10</v>
      </c>
      <c r="B16" s="10" t="s">
        <v>31</v>
      </c>
      <c r="C16" s="11" t="s">
        <v>22</v>
      </c>
      <c r="D16" s="12">
        <v>1.77</v>
      </c>
      <c r="E16" s="13">
        <v>0.0358</v>
      </c>
      <c r="F16" s="14">
        <v>950</v>
      </c>
      <c r="G16" s="14">
        <f t="shared" si="0"/>
        <v>1681.5</v>
      </c>
      <c r="H16" s="14">
        <f t="shared" si="1"/>
        <v>60.18</v>
      </c>
      <c r="I16" s="23">
        <f t="shared" si="2"/>
        <v>12.036</v>
      </c>
      <c r="J16" s="23">
        <f t="shared" si="3"/>
        <v>27.081</v>
      </c>
      <c r="K16" s="23">
        <f t="shared" si="4"/>
        <v>21.063</v>
      </c>
      <c r="L16" s="9">
        <v>0</v>
      </c>
      <c r="M16" s="9">
        <v>0</v>
      </c>
    </row>
    <row r="17" ht="14.25" spans="1:13">
      <c r="A17" s="9">
        <v>11</v>
      </c>
      <c r="B17" s="10" t="s">
        <v>32</v>
      </c>
      <c r="C17" s="11" t="s">
        <v>22</v>
      </c>
      <c r="D17" s="12">
        <v>1.73</v>
      </c>
      <c r="E17" s="13">
        <v>0.0358</v>
      </c>
      <c r="F17" s="14">
        <v>950</v>
      </c>
      <c r="G17" s="14">
        <f t="shared" si="0"/>
        <v>1643.5</v>
      </c>
      <c r="H17" s="14">
        <f t="shared" si="1"/>
        <v>58.82</v>
      </c>
      <c r="I17" s="23">
        <f t="shared" si="2"/>
        <v>11.764</v>
      </c>
      <c r="J17" s="23">
        <f t="shared" si="3"/>
        <v>26.469</v>
      </c>
      <c r="K17" s="23">
        <f t="shared" si="4"/>
        <v>20.587</v>
      </c>
      <c r="L17" s="9">
        <v>0</v>
      </c>
      <c r="M17" s="9">
        <v>0</v>
      </c>
    </row>
    <row r="18" ht="14.25" spans="1:13">
      <c r="A18" s="9">
        <v>12</v>
      </c>
      <c r="B18" s="10" t="s">
        <v>33</v>
      </c>
      <c r="C18" s="11" t="s">
        <v>22</v>
      </c>
      <c r="D18" s="12">
        <v>1.62</v>
      </c>
      <c r="E18" s="13">
        <v>0.0358</v>
      </c>
      <c r="F18" s="14">
        <v>950</v>
      </c>
      <c r="G18" s="14">
        <f t="shared" si="0"/>
        <v>1539</v>
      </c>
      <c r="H18" s="14">
        <f t="shared" si="1"/>
        <v>55.08</v>
      </c>
      <c r="I18" s="23">
        <f t="shared" si="2"/>
        <v>11.016</v>
      </c>
      <c r="J18" s="23">
        <f t="shared" si="3"/>
        <v>24.786</v>
      </c>
      <c r="K18" s="23">
        <f t="shared" si="4"/>
        <v>19.278</v>
      </c>
      <c r="L18" s="9">
        <v>0</v>
      </c>
      <c r="M18" s="9">
        <v>0</v>
      </c>
    </row>
    <row r="19" ht="14.25" spans="1:13">
      <c r="A19" s="9">
        <v>13</v>
      </c>
      <c r="B19" s="10" t="s">
        <v>34</v>
      </c>
      <c r="C19" s="11" t="s">
        <v>22</v>
      </c>
      <c r="D19" s="12">
        <v>0.98</v>
      </c>
      <c r="E19" s="13">
        <v>0.0358</v>
      </c>
      <c r="F19" s="14">
        <v>950</v>
      </c>
      <c r="G19" s="14">
        <f t="shared" si="0"/>
        <v>931</v>
      </c>
      <c r="H19" s="14">
        <f t="shared" si="1"/>
        <v>33.32</v>
      </c>
      <c r="I19" s="23">
        <f t="shared" si="2"/>
        <v>6.664</v>
      </c>
      <c r="J19" s="23">
        <f t="shared" si="3"/>
        <v>14.994</v>
      </c>
      <c r="K19" s="23">
        <f t="shared" si="4"/>
        <v>11.662</v>
      </c>
      <c r="L19" s="9">
        <v>0</v>
      </c>
      <c r="M19" s="9">
        <v>0</v>
      </c>
    </row>
    <row r="20" ht="14.25" spans="1:13">
      <c r="A20" s="9">
        <v>14</v>
      </c>
      <c r="B20" s="10" t="s">
        <v>35</v>
      </c>
      <c r="C20" s="11" t="s">
        <v>22</v>
      </c>
      <c r="D20" s="12">
        <v>0.95</v>
      </c>
      <c r="E20" s="13">
        <v>0.0358</v>
      </c>
      <c r="F20" s="14">
        <v>950</v>
      </c>
      <c r="G20" s="14">
        <f t="shared" si="0"/>
        <v>902.5</v>
      </c>
      <c r="H20" s="14">
        <f t="shared" si="1"/>
        <v>32.3</v>
      </c>
      <c r="I20" s="23">
        <f t="shared" si="2"/>
        <v>6.46</v>
      </c>
      <c r="J20" s="23">
        <f t="shared" si="3"/>
        <v>14.535</v>
      </c>
      <c r="K20" s="23">
        <f t="shared" si="4"/>
        <v>11.305</v>
      </c>
      <c r="L20" s="9">
        <v>0</v>
      </c>
      <c r="M20" s="9">
        <v>0</v>
      </c>
    </row>
    <row r="21" ht="14.25" spans="1:13">
      <c r="A21" s="9">
        <v>15</v>
      </c>
      <c r="B21" s="10" t="s">
        <v>36</v>
      </c>
      <c r="C21" s="11" t="s">
        <v>22</v>
      </c>
      <c r="D21" s="12">
        <v>0.95</v>
      </c>
      <c r="E21" s="13">
        <v>0.0358</v>
      </c>
      <c r="F21" s="14">
        <v>950</v>
      </c>
      <c r="G21" s="14">
        <f t="shared" si="0"/>
        <v>902.5</v>
      </c>
      <c r="H21" s="14">
        <f t="shared" si="1"/>
        <v>32.3</v>
      </c>
      <c r="I21" s="23">
        <f t="shared" si="2"/>
        <v>6.46</v>
      </c>
      <c r="J21" s="23">
        <f t="shared" si="3"/>
        <v>14.535</v>
      </c>
      <c r="K21" s="23">
        <f t="shared" si="4"/>
        <v>11.305</v>
      </c>
      <c r="L21" s="9">
        <v>0</v>
      </c>
      <c r="M21" s="9">
        <v>0</v>
      </c>
    </row>
    <row r="22" ht="14.25" spans="1:13">
      <c r="A22" s="9">
        <v>16</v>
      </c>
      <c r="B22" s="10" t="s">
        <v>37</v>
      </c>
      <c r="C22" s="11" t="s">
        <v>22</v>
      </c>
      <c r="D22" s="12">
        <v>0.95</v>
      </c>
      <c r="E22" s="13">
        <v>0.0358</v>
      </c>
      <c r="F22" s="14">
        <v>950</v>
      </c>
      <c r="G22" s="14">
        <f t="shared" si="0"/>
        <v>902.5</v>
      </c>
      <c r="H22" s="14">
        <f t="shared" si="1"/>
        <v>32.3</v>
      </c>
      <c r="I22" s="23">
        <f t="shared" si="2"/>
        <v>6.46</v>
      </c>
      <c r="J22" s="23">
        <f t="shared" si="3"/>
        <v>14.535</v>
      </c>
      <c r="K22" s="23">
        <f t="shared" si="4"/>
        <v>11.305</v>
      </c>
      <c r="L22" s="9">
        <v>0</v>
      </c>
      <c r="M22" s="9">
        <v>0</v>
      </c>
    </row>
    <row r="23" ht="14.25" spans="1:13">
      <c r="A23" s="9">
        <v>17</v>
      </c>
      <c r="B23" s="10" t="s">
        <v>38</v>
      </c>
      <c r="C23" s="11" t="s">
        <v>22</v>
      </c>
      <c r="D23" s="12">
        <v>0.9</v>
      </c>
      <c r="E23" s="13">
        <v>0.0358</v>
      </c>
      <c r="F23" s="14">
        <v>950</v>
      </c>
      <c r="G23" s="14">
        <f t="shared" si="0"/>
        <v>855</v>
      </c>
      <c r="H23" s="14">
        <f t="shared" si="1"/>
        <v>30.6</v>
      </c>
      <c r="I23" s="23">
        <f t="shared" si="2"/>
        <v>6.12</v>
      </c>
      <c r="J23" s="23">
        <f t="shared" si="3"/>
        <v>13.77</v>
      </c>
      <c r="K23" s="23">
        <f t="shared" si="4"/>
        <v>10.71</v>
      </c>
      <c r="L23" s="9">
        <v>0</v>
      </c>
      <c r="M23" s="9">
        <v>0</v>
      </c>
    </row>
    <row r="24" ht="14.25" spans="1:13">
      <c r="A24" s="9">
        <v>18</v>
      </c>
      <c r="B24" s="10" t="s">
        <v>39</v>
      </c>
      <c r="C24" s="11" t="s">
        <v>22</v>
      </c>
      <c r="D24" s="12">
        <v>0.9</v>
      </c>
      <c r="E24" s="13">
        <v>0.0358</v>
      </c>
      <c r="F24" s="14">
        <v>950</v>
      </c>
      <c r="G24" s="14">
        <f t="shared" si="0"/>
        <v>855</v>
      </c>
      <c r="H24" s="14">
        <f t="shared" si="1"/>
        <v>30.6</v>
      </c>
      <c r="I24" s="23">
        <f t="shared" si="2"/>
        <v>6.12</v>
      </c>
      <c r="J24" s="23">
        <f t="shared" si="3"/>
        <v>13.77</v>
      </c>
      <c r="K24" s="23">
        <f t="shared" si="4"/>
        <v>10.71</v>
      </c>
      <c r="L24" s="9">
        <v>0</v>
      </c>
      <c r="M24" s="9">
        <v>0</v>
      </c>
    </row>
    <row r="25" ht="14.25" spans="1:13">
      <c r="A25" s="9">
        <v>19</v>
      </c>
      <c r="B25" s="10" t="s">
        <v>40</v>
      </c>
      <c r="C25" s="11" t="s">
        <v>22</v>
      </c>
      <c r="D25" s="12">
        <v>0.9</v>
      </c>
      <c r="E25" s="13">
        <v>0.0358</v>
      </c>
      <c r="F25" s="14">
        <v>950</v>
      </c>
      <c r="G25" s="14">
        <f t="shared" si="0"/>
        <v>855</v>
      </c>
      <c r="H25" s="14">
        <f t="shared" si="1"/>
        <v>30.6</v>
      </c>
      <c r="I25" s="23">
        <f t="shared" si="2"/>
        <v>6.12</v>
      </c>
      <c r="J25" s="23">
        <f t="shared" si="3"/>
        <v>13.77</v>
      </c>
      <c r="K25" s="23">
        <f t="shared" si="4"/>
        <v>10.71</v>
      </c>
      <c r="L25" s="9">
        <v>0</v>
      </c>
      <c r="M25" s="9">
        <v>0</v>
      </c>
    </row>
    <row r="26" ht="14.25" spans="1:13">
      <c r="A26" s="9">
        <v>20</v>
      </c>
      <c r="B26" s="10" t="s">
        <v>41</v>
      </c>
      <c r="C26" s="11" t="s">
        <v>22</v>
      </c>
      <c r="D26" s="12">
        <v>0.9</v>
      </c>
      <c r="E26" s="13">
        <v>0.0358</v>
      </c>
      <c r="F26" s="14">
        <v>950</v>
      </c>
      <c r="G26" s="14">
        <f t="shared" si="0"/>
        <v>855</v>
      </c>
      <c r="H26" s="14">
        <f t="shared" si="1"/>
        <v>30.6</v>
      </c>
      <c r="I26" s="23">
        <f t="shared" si="2"/>
        <v>6.12</v>
      </c>
      <c r="J26" s="23">
        <f t="shared" si="3"/>
        <v>13.77</v>
      </c>
      <c r="K26" s="23">
        <f t="shared" si="4"/>
        <v>10.71</v>
      </c>
      <c r="L26" s="9">
        <v>0</v>
      </c>
      <c r="M26" s="9">
        <v>0</v>
      </c>
    </row>
    <row r="27" ht="14.25" spans="1:13">
      <c r="A27" s="9">
        <v>21</v>
      </c>
      <c r="B27" s="10" t="s">
        <v>42</v>
      </c>
      <c r="C27" s="11" t="s">
        <v>22</v>
      </c>
      <c r="D27" s="12">
        <v>0.88</v>
      </c>
      <c r="E27" s="13">
        <v>0.0358</v>
      </c>
      <c r="F27" s="14">
        <v>950</v>
      </c>
      <c r="G27" s="14">
        <f t="shared" si="0"/>
        <v>836</v>
      </c>
      <c r="H27" s="14">
        <f t="shared" si="1"/>
        <v>29.92</v>
      </c>
      <c r="I27" s="23">
        <f t="shared" si="2"/>
        <v>5.984</v>
      </c>
      <c r="J27" s="23">
        <f t="shared" si="3"/>
        <v>13.464</v>
      </c>
      <c r="K27" s="23">
        <f t="shared" si="4"/>
        <v>10.472</v>
      </c>
      <c r="L27" s="9">
        <v>0</v>
      </c>
      <c r="M27" s="9">
        <v>0</v>
      </c>
    </row>
    <row r="28" ht="14.25" spans="1:13">
      <c r="A28" s="9">
        <v>22</v>
      </c>
      <c r="B28" s="10" t="s">
        <v>43</v>
      </c>
      <c r="C28" s="11" t="s">
        <v>22</v>
      </c>
      <c r="D28" s="12">
        <v>0.87</v>
      </c>
      <c r="E28" s="13">
        <v>0.0358</v>
      </c>
      <c r="F28" s="14">
        <v>950</v>
      </c>
      <c r="G28" s="14">
        <f t="shared" si="0"/>
        <v>826.5</v>
      </c>
      <c r="H28" s="14">
        <f t="shared" si="1"/>
        <v>29.58</v>
      </c>
      <c r="I28" s="23">
        <f t="shared" si="2"/>
        <v>5.916</v>
      </c>
      <c r="J28" s="23">
        <f t="shared" si="3"/>
        <v>13.311</v>
      </c>
      <c r="K28" s="23">
        <f t="shared" si="4"/>
        <v>10.353</v>
      </c>
      <c r="L28" s="9">
        <v>0</v>
      </c>
      <c r="M28" s="9">
        <v>0</v>
      </c>
    </row>
    <row r="29" ht="14.25" spans="1:13">
      <c r="A29" s="9">
        <v>23</v>
      </c>
      <c r="B29" s="10" t="s">
        <v>44</v>
      </c>
      <c r="C29" s="11" t="s">
        <v>22</v>
      </c>
      <c r="D29" s="12">
        <v>0.87</v>
      </c>
      <c r="E29" s="13">
        <v>0.0358</v>
      </c>
      <c r="F29" s="14">
        <v>950</v>
      </c>
      <c r="G29" s="14">
        <f t="shared" si="0"/>
        <v>826.5</v>
      </c>
      <c r="H29" s="14">
        <f t="shared" si="1"/>
        <v>29.58</v>
      </c>
      <c r="I29" s="23">
        <f t="shared" si="2"/>
        <v>5.916</v>
      </c>
      <c r="J29" s="23">
        <f t="shared" si="3"/>
        <v>13.311</v>
      </c>
      <c r="K29" s="23">
        <f t="shared" si="4"/>
        <v>10.353</v>
      </c>
      <c r="L29" s="9">
        <v>0</v>
      </c>
      <c r="M29" s="9">
        <v>0</v>
      </c>
    </row>
    <row r="30" ht="14.25" spans="1:13">
      <c r="A30" s="9">
        <v>24</v>
      </c>
      <c r="B30" s="10" t="s">
        <v>45</v>
      </c>
      <c r="C30" s="11" t="s">
        <v>22</v>
      </c>
      <c r="D30" s="12">
        <v>0.87</v>
      </c>
      <c r="E30" s="13">
        <v>0.0358</v>
      </c>
      <c r="F30" s="14">
        <v>950</v>
      </c>
      <c r="G30" s="14">
        <f t="shared" si="0"/>
        <v>826.5</v>
      </c>
      <c r="H30" s="14">
        <f t="shared" si="1"/>
        <v>29.58</v>
      </c>
      <c r="I30" s="23">
        <f t="shared" si="2"/>
        <v>5.916</v>
      </c>
      <c r="J30" s="23">
        <f t="shared" si="3"/>
        <v>13.311</v>
      </c>
      <c r="K30" s="23">
        <f t="shared" si="4"/>
        <v>10.353</v>
      </c>
      <c r="L30" s="9">
        <v>0</v>
      </c>
      <c r="M30" s="9">
        <v>0</v>
      </c>
    </row>
    <row r="31" ht="14.25" spans="1:13">
      <c r="A31" s="9">
        <v>25</v>
      </c>
      <c r="B31" s="10" t="s">
        <v>46</v>
      </c>
      <c r="C31" s="11" t="s">
        <v>22</v>
      </c>
      <c r="D31" s="12">
        <v>0.87</v>
      </c>
      <c r="E31" s="13">
        <v>0.0358</v>
      </c>
      <c r="F31" s="14">
        <v>950</v>
      </c>
      <c r="G31" s="14">
        <f t="shared" si="0"/>
        <v>826.5</v>
      </c>
      <c r="H31" s="14">
        <f t="shared" si="1"/>
        <v>29.58</v>
      </c>
      <c r="I31" s="23">
        <f t="shared" si="2"/>
        <v>5.916</v>
      </c>
      <c r="J31" s="23">
        <f t="shared" si="3"/>
        <v>13.311</v>
      </c>
      <c r="K31" s="23">
        <f t="shared" si="4"/>
        <v>10.353</v>
      </c>
      <c r="L31" s="9">
        <v>0</v>
      </c>
      <c r="M31" s="9">
        <v>0</v>
      </c>
    </row>
    <row r="32" ht="14.25" spans="1:13">
      <c r="A32" s="9">
        <v>26</v>
      </c>
      <c r="B32" s="10" t="s">
        <v>47</v>
      </c>
      <c r="C32" s="11" t="s">
        <v>22</v>
      </c>
      <c r="D32" s="12">
        <v>0.85</v>
      </c>
      <c r="E32" s="13">
        <v>0.0358</v>
      </c>
      <c r="F32" s="14">
        <v>950</v>
      </c>
      <c r="G32" s="14">
        <f t="shared" si="0"/>
        <v>807.5</v>
      </c>
      <c r="H32" s="14">
        <f t="shared" si="1"/>
        <v>28.9</v>
      </c>
      <c r="I32" s="23">
        <f t="shared" si="2"/>
        <v>5.78</v>
      </c>
      <c r="J32" s="23">
        <f t="shared" si="3"/>
        <v>13.005</v>
      </c>
      <c r="K32" s="23">
        <f t="shared" si="4"/>
        <v>10.115</v>
      </c>
      <c r="L32" s="9">
        <v>0</v>
      </c>
      <c r="M32" s="9">
        <v>0</v>
      </c>
    </row>
    <row r="33" ht="14.25" spans="1:13">
      <c r="A33" s="9">
        <v>27</v>
      </c>
      <c r="B33" s="10" t="s">
        <v>48</v>
      </c>
      <c r="C33" s="11" t="s">
        <v>22</v>
      </c>
      <c r="D33" s="12">
        <v>0.85</v>
      </c>
      <c r="E33" s="13">
        <v>0.0358</v>
      </c>
      <c r="F33" s="14">
        <v>950</v>
      </c>
      <c r="G33" s="14">
        <f t="shared" si="0"/>
        <v>807.5</v>
      </c>
      <c r="H33" s="14">
        <f t="shared" si="1"/>
        <v>28.9</v>
      </c>
      <c r="I33" s="23">
        <f t="shared" si="2"/>
        <v>5.78</v>
      </c>
      <c r="J33" s="23">
        <f t="shared" si="3"/>
        <v>13.005</v>
      </c>
      <c r="K33" s="23">
        <f t="shared" si="4"/>
        <v>10.115</v>
      </c>
      <c r="L33" s="9">
        <v>0</v>
      </c>
      <c r="M33" s="9">
        <v>0</v>
      </c>
    </row>
    <row r="34" ht="14.25" spans="1:13">
      <c r="A34" s="9">
        <v>28</v>
      </c>
      <c r="B34" s="10" t="s">
        <v>49</v>
      </c>
      <c r="C34" s="11" t="s">
        <v>22</v>
      </c>
      <c r="D34" s="12">
        <v>0.82</v>
      </c>
      <c r="E34" s="13">
        <v>0.0358</v>
      </c>
      <c r="F34" s="14">
        <v>950</v>
      </c>
      <c r="G34" s="14">
        <f t="shared" si="0"/>
        <v>779</v>
      </c>
      <c r="H34" s="14">
        <f t="shared" si="1"/>
        <v>27.88</v>
      </c>
      <c r="I34" s="23">
        <f t="shared" si="2"/>
        <v>5.576</v>
      </c>
      <c r="J34" s="23">
        <f t="shared" si="3"/>
        <v>12.546</v>
      </c>
      <c r="K34" s="23">
        <f t="shared" si="4"/>
        <v>9.758</v>
      </c>
      <c r="L34" s="9">
        <v>0</v>
      </c>
      <c r="M34" s="9">
        <v>0</v>
      </c>
    </row>
    <row r="35" ht="14.25" spans="1:13">
      <c r="A35" s="9">
        <v>29</v>
      </c>
      <c r="B35" s="10" t="s">
        <v>50</v>
      </c>
      <c r="C35" s="11" t="s">
        <v>22</v>
      </c>
      <c r="D35" s="12">
        <v>0.82</v>
      </c>
      <c r="E35" s="13">
        <v>0.0358</v>
      </c>
      <c r="F35" s="14">
        <v>950</v>
      </c>
      <c r="G35" s="14">
        <f t="shared" si="0"/>
        <v>779</v>
      </c>
      <c r="H35" s="14">
        <f t="shared" si="1"/>
        <v>27.88</v>
      </c>
      <c r="I35" s="23">
        <f t="shared" si="2"/>
        <v>5.576</v>
      </c>
      <c r="J35" s="23">
        <f t="shared" si="3"/>
        <v>12.546</v>
      </c>
      <c r="K35" s="23">
        <f t="shared" si="4"/>
        <v>9.758</v>
      </c>
      <c r="L35" s="9">
        <v>0</v>
      </c>
      <c r="M35" s="9">
        <v>0</v>
      </c>
    </row>
    <row r="36" ht="14.25" spans="1:13">
      <c r="A36" s="9">
        <v>30</v>
      </c>
      <c r="B36" s="10" t="s">
        <v>51</v>
      </c>
      <c r="C36" s="11" t="s">
        <v>22</v>
      </c>
      <c r="D36" s="12">
        <v>0.81</v>
      </c>
      <c r="E36" s="13">
        <v>0.0358</v>
      </c>
      <c r="F36" s="14">
        <v>950</v>
      </c>
      <c r="G36" s="14">
        <f t="shared" si="0"/>
        <v>769.5</v>
      </c>
      <c r="H36" s="14">
        <f t="shared" si="1"/>
        <v>27.54</v>
      </c>
      <c r="I36" s="23">
        <f t="shared" si="2"/>
        <v>5.508</v>
      </c>
      <c r="J36" s="23">
        <f t="shared" si="3"/>
        <v>12.393</v>
      </c>
      <c r="K36" s="23">
        <f t="shared" si="4"/>
        <v>9.639</v>
      </c>
      <c r="L36" s="9">
        <v>0</v>
      </c>
      <c r="M36" s="9">
        <v>0</v>
      </c>
    </row>
    <row r="37" ht="14.25" spans="1:13">
      <c r="A37" s="9">
        <v>31</v>
      </c>
      <c r="B37" s="10" t="s">
        <v>52</v>
      </c>
      <c r="C37" s="11" t="s">
        <v>22</v>
      </c>
      <c r="D37" s="12">
        <v>0.8</v>
      </c>
      <c r="E37" s="13">
        <v>0.0358</v>
      </c>
      <c r="F37" s="14">
        <v>950</v>
      </c>
      <c r="G37" s="14">
        <f t="shared" si="0"/>
        <v>760</v>
      </c>
      <c r="H37" s="14">
        <f t="shared" si="1"/>
        <v>27.2</v>
      </c>
      <c r="I37" s="23">
        <f t="shared" si="2"/>
        <v>5.44</v>
      </c>
      <c r="J37" s="23">
        <f t="shared" si="3"/>
        <v>12.24</v>
      </c>
      <c r="K37" s="23">
        <f t="shared" si="4"/>
        <v>9.52</v>
      </c>
      <c r="L37" s="9">
        <v>0</v>
      </c>
      <c r="M37" s="9">
        <v>0</v>
      </c>
    </row>
    <row r="38" ht="14.25" spans="1:13">
      <c r="A38" s="9">
        <v>32</v>
      </c>
      <c r="B38" s="10" t="s">
        <v>53</v>
      </c>
      <c r="C38" s="11" t="s">
        <v>22</v>
      </c>
      <c r="D38" s="12">
        <v>0.8</v>
      </c>
      <c r="E38" s="13">
        <v>0.0358</v>
      </c>
      <c r="F38" s="14">
        <v>950</v>
      </c>
      <c r="G38" s="14">
        <f t="shared" si="0"/>
        <v>760</v>
      </c>
      <c r="H38" s="14">
        <f t="shared" si="1"/>
        <v>27.2</v>
      </c>
      <c r="I38" s="23">
        <f t="shared" si="2"/>
        <v>5.44</v>
      </c>
      <c r="J38" s="23">
        <f t="shared" si="3"/>
        <v>12.24</v>
      </c>
      <c r="K38" s="23">
        <f t="shared" si="4"/>
        <v>9.52</v>
      </c>
      <c r="L38" s="9">
        <v>0</v>
      </c>
      <c r="M38" s="9">
        <v>0</v>
      </c>
    </row>
    <row r="39" ht="14.25" spans="1:13">
      <c r="A39" s="9" t="s">
        <v>54</v>
      </c>
      <c r="B39" s="15"/>
      <c r="C39" s="11"/>
      <c r="D39" s="16">
        <f>SUM(D7:D38)</f>
        <v>450</v>
      </c>
      <c r="E39" s="13"/>
      <c r="F39" s="14"/>
      <c r="G39" s="14">
        <f t="shared" ref="G39:M39" si="5">SUM(G7:G38)</f>
        <v>427500</v>
      </c>
      <c r="H39" s="14">
        <f t="shared" si="5"/>
        <v>15300</v>
      </c>
      <c r="I39" s="24">
        <f t="shared" si="5"/>
        <v>3060</v>
      </c>
      <c r="J39" s="24">
        <f t="shared" si="5"/>
        <v>6885</v>
      </c>
      <c r="K39" s="24">
        <f t="shared" si="5"/>
        <v>5355</v>
      </c>
      <c r="L39" s="9">
        <f t="shared" si="5"/>
        <v>0</v>
      </c>
      <c r="M39" s="9">
        <f t="shared" si="5"/>
        <v>0</v>
      </c>
    </row>
    <row r="40" ht="16" customHeight="1" spans="1:13">
      <c r="A40" s="17" t="s">
        <v>55</v>
      </c>
      <c r="B40" s="17"/>
      <c r="C40" s="17"/>
      <c r="D40" s="17"/>
      <c r="E40" s="17"/>
      <c r="F40" s="17"/>
      <c r="G40" s="17"/>
      <c r="H40" s="17"/>
      <c r="I40" s="17"/>
      <c r="J40" s="17"/>
      <c r="K40" s="17"/>
      <c r="L40" s="17"/>
      <c r="M40" s="17"/>
    </row>
    <row r="41" ht="15" customHeight="1" spans="1:13">
      <c r="A41" s="18"/>
      <c r="B41" s="18"/>
      <c r="D41" s="18"/>
      <c r="E41" s="18"/>
      <c r="F41" s="18"/>
      <c r="G41" s="19"/>
      <c r="H41" s="19"/>
      <c r="I41" s="21"/>
      <c r="J41" s="21" t="s">
        <v>56</v>
      </c>
      <c r="K41" s="21"/>
      <c r="L41" s="21"/>
      <c r="M41" s="19"/>
    </row>
  </sheetData>
  <mergeCells count="10">
    <mergeCell ref="A1:M1"/>
    <mergeCell ref="A2:D2"/>
    <mergeCell ref="F2:I2"/>
    <mergeCell ref="A3:D3"/>
    <mergeCell ref="F3:I3"/>
    <mergeCell ref="J3:L3"/>
    <mergeCell ref="A4:D4"/>
    <mergeCell ref="F4:I4"/>
    <mergeCell ref="A5:C5"/>
    <mergeCell ref="J41:L4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16604321AE234B2A99C61A84AEE0FFE4_13</vt:lpwstr>
  </property>
  <property fmtid="{D5CDD505-2E9C-101B-9397-08002B2CF9AE}" pid="3" name="KSOProductBuildVer">
    <vt:lpwstr>2052-12.1.0.16388</vt:lpwstr>
  </property>
</Properties>
</file>