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<sst xmlns="http://schemas.openxmlformats.org/spreadsheetml/2006/main" count="36" uniqueCount="29">
  <si>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</si>
  <si>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</si>
  <si>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</si>
  <si>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</si>
  <si>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</si>
  <si>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</si>
  <si>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</si>
  <si>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魏县野胡拐乡蔡小庄西村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</si>
  <si>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</si>
  <si>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</si>
  <si>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</si>
  <si>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</si>
  <si>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</si>
  <si>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</si>
  <si>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</si>
  <si>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</si>
  <si>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</si>
  <si>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</si>
  <si>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</si>
  <si>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</si>
  <si>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</si>
  <si>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蔡保堂</t>
  </si>
  <si>
    <t>小麦完全成本保险</t>
  </si>
  <si>
    <t>蔡荣保</t>
  </si>
  <si>
    <t>蔡社民</t>
  </si>
  <si>
    <t>蔡献民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</si>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</sst>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family val="2"/>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9"/>
      <c r="K2" s="19"/>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20"/>
      <c r="K4" s="20"/>
      <c r="L4" s="18"/>
      <c r="M4" s="18"/>
    </row>
    <row r="5" ht="14.25" spans="1:13">
      <c r="A5" s="4" t="s">
        <v>7</v>
      </c>
      <c r="B5" s="4"/>
      <c r="C5" s="4"/>
      <c r="D5" s="5"/>
      <c r="E5" s="5"/>
      <c r="F5" s="6"/>
      <c r="G5" s="7"/>
      <c r="H5" s="7"/>
      <c r="I5" s="21"/>
      <c r="J5" s="20"/>
      <c r="K5" s="20"/>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3.93</v>
      </c>
      <c r="E7" s="12">
        <v>0.0358</v>
      </c>
      <c r="F7" s="13">
        <v>950</v>
      </c>
      <c r="G7" s="13">
        <f>D7*F7</f>
        <v>3733.5</v>
      </c>
      <c r="H7" s="13">
        <f>D7*34</f>
        <v>133.62</v>
      </c>
      <c r="I7" s="22">
        <f>H7*0.2</f>
        <v>26.724</v>
      </c>
      <c r="J7" s="22">
        <f>H7*0.45</f>
        <v>60.129</v>
      </c>
      <c r="K7" s="22">
        <f>H7*0.35</f>
        <v>46.767</v>
      </c>
      <c r="L7" s="9">
        <v>0</v>
      </c>
      <c r="M7" s="9">
        <v>0</v>
      </c>
    </row>
    <row r="8" ht="14.25" spans="1:13">
      <c r="A8" s="9">
        <v>2</v>
      </c>
      <c r="B8" s="10" t="s">
        <v>21</v>
      </c>
      <c r="C8" s="11" t="s">
        <v>22</v>
      </c>
      <c r="D8" s="10">
        <v>0.14</v>
      </c>
      <c r="E8" s="12">
        <v>0.0358</v>
      </c>
      <c r="F8" s="13">
        <v>950</v>
      </c>
      <c r="G8" s="13">
        <f>D8*F8</f>
        <v>133</v>
      </c>
      <c r="H8" s="13">
        <f>D8*34</f>
        <v>4.76</v>
      </c>
      <c r="I8" s="22">
        <f>H8*0.2</f>
        <v>0.952</v>
      </c>
      <c r="J8" s="22">
        <f>H8*0.45</f>
        <v>2.142</v>
      </c>
      <c r="K8" s="22">
        <f>H8*0.35</f>
        <v>1.666</v>
      </c>
      <c r="L8" s="9">
        <v>0</v>
      </c>
      <c r="M8" s="9">
        <v>0</v>
      </c>
    </row>
    <row r="9" ht="14.25" spans="1:13">
      <c r="A9" s="9">
        <v>3</v>
      </c>
      <c r="B9" s="10" t="s">
        <v>23</v>
      </c>
      <c r="C9" s="11" t="s">
        <v>22</v>
      </c>
      <c r="D9" s="10">
        <v>3.41</v>
      </c>
      <c r="E9" s="12">
        <v>0.0358</v>
      </c>
      <c r="F9" s="13">
        <v>950</v>
      </c>
      <c r="G9" s="13">
        <f>D9*F9</f>
        <v>3239.5</v>
      </c>
      <c r="H9" s="13">
        <f>D9*34</f>
        <v>115.94</v>
      </c>
      <c r="I9" s="22">
        <f>H9*0.2</f>
        <v>23.188</v>
      </c>
      <c r="J9" s="22">
        <f>H9*0.45</f>
        <v>52.173</v>
      </c>
      <c r="K9" s="22">
        <f>H9*0.35</f>
        <v>40.579</v>
      </c>
      <c r="L9" s="9">
        <v>0</v>
      </c>
      <c r="M9" s="9">
        <v>0</v>
      </c>
    </row>
    <row r="10" ht="14.25" spans="1:13">
      <c r="A10" s="9">
        <v>4</v>
      </c>
      <c r="B10" s="10" t="s">
        <v>23</v>
      </c>
      <c r="C10" s="11" t="s">
        <v>22</v>
      </c>
      <c r="D10" s="10">
        <v>4.03</v>
      </c>
      <c r="E10" s="12">
        <v>0.0358</v>
      </c>
      <c r="F10" s="13">
        <v>950</v>
      </c>
      <c r="G10" s="13">
        <f>D10*F10</f>
        <v>3828.5</v>
      </c>
      <c r="H10" s="13">
        <f>D10*34</f>
        <v>137.02</v>
      </c>
      <c r="I10" s="22">
        <f>H10*0.2</f>
        <v>27.404</v>
      </c>
      <c r="J10" s="22">
        <f>H10*0.45</f>
        <v>61.659</v>
      </c>
      <c r="K10" s="22">
        <f>H10*0.35</f>
        <v>47.957</v>
      </c>
      <c r="L10" s="9">
        <v>0</v>
      </c>
      <c r="M10" s="9">
        <v>0</v>
      </c>
    </row>
    <row r="11" ht="14.25" spans="1:13">
      <c r="A11" s="9">
        <v>5</v>
      </c>
      <c r="B11" s="10" t="s">
        <v>24</v>
      </c>
      <c r="C11" s="11" t="s">
        <v>22</v>
      </c>
      <c r="D11" s="10">
        <v>3.92</v>
      </c>
      <c r="E11" s="12">
        <v>0.0358</v>
      </c>
      <c r="F11" s="13">
        <v>950</v>
      </c>
      <c r="G11" s="13">
        <f>D11*F11</f>
        <v>3724</v>
      </c>
      <c r="H11" s="13">
        <f>D11*34</f>
        <v>133.28</v>
      </c>
      <c r="I11" s="22">
        <f>H11*0.2</f>
        <v>26.656</v>
      </c>
      <c r="J11" s="22">
        <f>H11*0.45</f>
        <v>59.976</v>
      </c>
      <c r="K11" s="22">
        <f>H11*0.35</f>
        <v>46.648</v>
      </c>
      <c r="L11" s="9">
        <v>0</v>
      </c>
      <c r="M11" s="9">
        <v>0</v>
      </c>
    </row>
    <row r="12" ht="14.25" spans="1:13">
      <c r="A12" s="9">
        <v>6</v>
      </c>
      <c r="B12" s="10" t="s">
        <v>25</v>
      </c>
      <c r="C12" s="11" t="s">
        <v>22</v>
      </c>
      <c r="D12" s="10">
        <v>4.57</v>
      </c>
      <c r="E12" s="12">
        <v>0.0358</v>
      </c>
      <c r="F12" s="13">
        <v>950</v>
      </c>
      <c r="G12" s="13">
        <f>D12*F12</f>
        <v>4341.5</v>
      </c>
      <c r="H12" s="13">
        <f>D12*34</f>
        <v>155.38</v>
      </c>
      <c r="I12" s="22">
        <f>H12*0.2</f>
        <v>31.076</v>
      </c>
      <c r="J12" s="22">
        <f>H12*0.45</f>
        <v>69.921</v>
      </c>
      <c r="K12" s="22">
        <f>H12*0.35</f>
        <v>54.383</v>
      </c>
      <c r="L12" s="9">
        <v>0</v>
      </c>
      <c r="M12" s="9">
        <v>0</v>
      </c>
    </row>
    <row r="13" ht="14.25" spans="1:13">
      <c r="A13" s="9" t="s">
        <v>26</v>
      </c>
      <c r="B13" s="14"/>
      <c r="C13" s="11"/>
      <c r="D13" s="15">
        <f>SUM(D7:D12)</f>
        <v>20</v>
      </c>
      <c r="E13" s="12"/>
      <c r="F13" s="13"/>
      <c r="G13" s="13">
        <f t="shared" ref="G13:M13" si="0">SUM(G7:G12)</f>
        <v>19000</v>
      </c>
      <c r="H13" s="13">
        <f t="shared" si="0"/>
        <v>680</v>
      </c>
      <c r="I13" s="23">
        <f t="shared" si="0"/>
        <v>136</v>
      </c>
      <c r="J13" s="23">
        <f t="shared" si="0"/>
        <v>306</v>
      </c>
      <c r="K13" s="23">
        <f t="shared" si="0"/>
        <v>238</v>
      </c>
      <c r="L13" s="9">
        <f t="shared" si="0"/>
        <v>0</v>
      </c>
      <c r="M13" s="9">
        <f t="shared" si="0"/>
        <v>0</v>
      </c>
    </row>
    <row r="14" ht="16" customHeight="1" spans="1:13">
      <c r="A14" s="16" t="s">
        <v>27</v>
      </c>
      <c r="B14" s="16"/>
      <c r="C14" s="16"/>
      <c r="D14" s="16"/>
      <c r="E14" s="16"/>
      <c r="F14" s="16"/>
      <c r="G14" s="16"/>
      <c r="H14" s="16"/>
      <c r="I14" s="16"/>
      <c r="J14" s="16"/>
      <c r="K14" s="16"/>
      <c r="L14" s="16"/>
      <c r="M14" s="16"/>
    </row>
    <row r="15" ht="15" customHeight="1" spans="1:13">
      <c r="A15" s="17"/>
      <c r="B15" s="17"/>
      <c r="D15" s="17"/>
      <c r="E15" s="17"/>
      <c r="F15" s="17"/>
      <c r="G15" s="18"/>
      <c r="H15" s="18"/>
      <c r="I15" s="20"/>
      <c r="J15" s="20" t="s">
        <v>28</v>
      </c>
      <c r="K15" s="20"/>
      <c r="L15" s="20"/>
      <c r="M15" s="18"/>
    </row>
  </sheetData>
  <mergeCells count="10">
    <mergeCell ref="A1:M1"/>
    <mergeCell ref="A2:D2"/>
    <mergeCell ref="F2:I2"/>
    <mergeCell ref="A3:D3"/>
    <mergeCell ref="F3:I3"/>
    <mergeCell ref="J3:L3"/>
    <mergeCell ref="A4:D4"/>
    <mergeCell ref="F4:I4"/>
    <mergeCell ref="A5:C5"/>
    <mergeCell ref="J15:L1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0D951FD6220F406D89C11B07DF9E9C84_13</vt:lpwstr>
  </property>
  <property fmtid="{D5CDD505-2E9C-101B-9397-08002B2CF9AE}" pid="3" name="KSOProductBuildVer">
    <vt:lpwstr>2052-12.1.0.16388</vt:lpwstr>
  </property>
</Properties>
</file>