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<sst xmlns="http://schemas.openxmlformats.org/spreadsheetml/2006/main" count="26" uniqueCount="26">
  <si>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</si>
  <si>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</si>
  <si>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</si>
  <si>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</si>
  <si>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</si>
  <si>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</si>
  <si>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</si>
  <si>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魏县街道办河里西村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</si>
  <si>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</si>
  <si>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</si>
  <si>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</si>
  <si>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</si>
  <si>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</si>
  <si>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</si>
  <si>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</si>
  <si>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</si>
  <si>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</si>
  <si>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</si>
  <si>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</si>
  <si>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</si>
  <si>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</si>
  <si>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李国文</t>
  </si>
  <si>
    <t>小麦完全成本保险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</si>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</sst>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9"/>
      <name val="宋体"/>
      <charset val="134"/>
    </font>
    <font>
      <sz val="10"/>
      <name val="宋体"/>
      <charset val="134"/>
    </font>
    <font>
      <sz val="10"/>
      <name val="Arial"/>
      <family val="2"/>
      <charset val="0"/>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1"/>
      <c r="K2" s="21"/>
      <c r="L2" s="20"/>
      <c r="M2" s="20"/>
    </row>
    <row r="3" ht="14.25" spans="1:13">
      <c r="A3" s="2" t="s">
        <v>3</v>
      </c>
      <c r="B3" s="2"/>
      <c r="C3" s="2"/>
      <c r="D3" s="2"/>
      <c r="E3" s="2"/>
      <c r="F3" s="2" t="s">
        <v>4</v>
      </c>
      <c r="G3" s="2"/>
      <c r="H3" s="2"/>
      <c r="I3" s="2"/>
      <c r="J3" s="6"/>
      <c r="K3" s="6"/>
      <c r="L3" s="6"/>
      <c r="M3" s="20"/>
    </row>
    <row r="4" ht="14.25" spans="1:13">
      <c r="A4" s="3" t="s">
        <v>5</v>
      </c>
      <c r="B4" s="3"/>
      <c r="C4" s="3"/>
      <c r="D4" s="3"/>
      <c r="E4" s="3"/>
      <c r="F4" s="3" t="s">
        <v>6</v>
      </c>
      <c r="G4" s="3"/>
      <c r="H4" s="3"/>
      <c r="I4" s="3"/>
      <c r="J4" s="22"/>
      <c r="K4" s="22"/>
      <c r="L4" s="20"/>
      <c r="M4" s="20"/>
    </row>
    <row r="5" ht="14.25" spans="1:13">
      <c r="A5" s="4" t="s">
        <v>7</v>
      </c>
      <c r="B5" s="4"/>
      <c r="C5" s="4"/>
      <c r="D5" s="5"/>
      <c r="E5" s="5"/>
      <c r="F5" s="6"/>
      <c r="G5" s="7"/>
      <c r="H5" s="7"/>
      <c r="I5" s="23"/>
      <c r="J5" s="22"/>
      <c r="K5" s="22"/>
      <c r="L5" s="20"/>
      <c r="M5" s="20"/>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150</v>
      </c>
      <c r="E7" s="13">
        <v>0.0358</v>
      </c>
      <c r="F7" s="14">
        <v>950</v>
      </c>
      <c r="G7" s="14">
        <f>D7*F7</f>
        <v>142500</v>
      </c>
      <c r="H7" s="14">
        <f>D7*34</f>
        <v>5100</v>
      </c>
      <c r="I7" s="24">
        <f>H7*0.2</f>
        <v>1020</v>
      </c>
      <c r="J7" s="24">
        <f>H7*0.45</f>
        <v>2295</v>
      </c>
      <c r="K7" s="24">
        <f>H7*0.35</f>
        <v>1785</v>
      </c>
      <c r="L7" s="9">
        <v>0</v>
      </c>
      <c r="M7" s="9">
        <v>0</v>
      </c>
    </row>
    <row r="8" ht="14.25" spans="1:13">
      <c r="A8" s="9" t="s">
        <v>23</v>
      </c>
      <c r="B8" s="15"/>
      <c r="C8" s="11"/>
      <c r="D8" s="16">
        <f>SUM(D7:D7)</f>
        <v>150</v>
      </c>
      <c r="E8" s="13">
        <v>0.0358</v>
      </c>
      <c r="F8" s="14">
        <v>950</v>
      </c>
      <c r="G8" s="14">
        <f>SUM(G7:G7)</f>
        <v>142500</v>
      </c>
      <c r="H8" s="14">
        <f t="shared" ref="H8:H32" si="0">D8*34</f>
        <v>5100</v>
      </c>
      <c r="I8" s="25">
        <f>SUM(I7:I7)</f>
        <v>1020</v>
      </c>
      <c r="J8" s="25">
        <f>SUM(J7:J7)</f>
        <v>2295</v>
      </c>
      <c r="K8" s="25">
        <f>SUM(K7:K7)</f>
        <v>1785</v>
      </c>
      <c r="L8" s="9">
        <f>SUM(L7:L7)</f>
        <v>0</v>
      </c>
      <c r="M8" s="9">
        <f>SUM(M7:M7)</f>
        <v>0</v>
      </c>
    </row>
    <row r="9" ht="16" customHeight="1" spans="1:13">
      <c r="A9" s="17" t="s">
        <v>24</v>
      </c>
      <c r="B9" s="17"/>
      <c r="C9" s="18"/>
      <c r="D9" s="17"/>
      <c r="E9" s="17"/>
      <c r="F9" s="17"/>
      <c r="G9" s="17"/>
      <c r="H9" s="17"/>
      <c r="I9" s="17"/>
      <c r="J9" s="17"/>
      <c r="K9" s="17"/>
      <c r="L9" s="17"/>
      <c r="M9" s="17"/>
    </row>
    <row r="10" ht="15" customHeight="1" spans="1:13">
      <c r="A10" s="19"/>
      <c r="B10" s="19"/>
      <c r="C10" s="18"/>
      <c r="D10" s="19"/>
      <c r="E10" s="19"/>
      <c r="F10" s="19"/>
      <c r="G10" s="20"/>
      <c r="H10" s="20"/>
      <c r="I10" s="22"/>
      <c r="J10" s="22" t="s">
        <v>25</v>
      </c>
      <c r="K10" s="22"/>
      <c r="L10" s="22"/>
      <c r="M10" s="20"/>
    </row>
  </sheetData>
  <mergeCells count="10">
    <mergeCell ref="A1:M1"/>
    <mergeCell ref="A2:D2"/>
    <mergeCell ref="F2:I2"/>
    <mergeCell ref="A3:D3"/>
    <mergeCell ref="F3:I3"/>
    <mergeCell ref="J3:L3"/>
    <mergeCell ref="A4:D4"/>
    <mergeCell ref="F4:I4"/>
    <mergeCell ref="A5:C5"/>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2024-02-29T03:28:32Z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918C37F81FC34EAEB9D07A58F72B7633_13</vt:lpwstr>
  </property>
  <property fmtid="{D5CDD505-2E9C-101B-9397-08002B2CF9AE}" pid="3" name="KSOProductBuildVer">
    <vt:lpwstr>2052-12.1.0.16388</vt:lpwstr>
  </property>
</Properties>
</file>