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<sst xmlns="http://schemas.openxmlformats.org/spreadsheetml/2006/main" count="26" uniqueCount="26">
  <si>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</si>
  <si>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</si>
  <si>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</si>
  <si>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</si>
  <si>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</si>
  <si>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</si>
  <si>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</si>
  <si>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魏县街道办河里东村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</si>
  <si>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</si>
  <si>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</si>
  <si>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</si>
  <si>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</si>
  <si>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</si>
  <si>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</si>
  <si>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</si>
  <si>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</si>
  <si>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</si>
  <si>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</si>
  <si>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</si>
  <si>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</si>
  <si>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</si>
  <si>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李庆运</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</si>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</sst>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7</v>
      </c>
      <c r="E7" s="13">
        <v>0.0358</v>
      </c>
      <c r="F7" s="14">
        <v>950</v>
      </c>
      <c r="G7" s="14">
        <f>D7*F7</f>
        <v>6650</v>
      </c>
      <c r="H7" s="14">
        <f>D7*34</f>
        <v>238</v>
      </c>
      <c r="I7" s="24">
        <f>H7*0.2</f>
        <v>47.6</v>
      </c>
      <c r="J7" s="24">
        <f>H7*0.45</f>
        <v>107.1</v>
      </c>
      <c r="K7" s="24">
        <f>H7*0.35</f>
        <v>83.3</v>
      </c>
      <c r="L7" s="9">
        <v>0</v>
      </c>
      <c r="M7" s="9">
        <v>0</v>
      </c>
    </row>
    <row r="8" ht="14.25" spans="1:13">
      <c r="A8" s="9" t="s">
        <v>23</v>
      </c>
      <c r="B8" s="15"/>
      <c r="C8" s="11"/>
      <c r="D8" s="16">
        <f>SUM(D7:D7)</f>
        <v>7</v>
      </c>
      <c r="E8" s="13">
        <v>0.0358</v>
      </c>
      <c r="F8" s="14">
        <v>950</v>
      </c>
      <c r="G8" s="14">
        <f>SUM(G7:G7)</f>
        <v>6650</v>
      </c>
      <c r="H8" s="14">
        <f t="shared" ref="H8:H32" si="0">D8*34</f>
        <v>238</v>
      </c>
      <c r="I8" s="25">
        <f>SUM(I7:I7)</f>
        <v>47.6</v>
      </c>
      <c r="J8" s="25">
        <f>SUM(J7:J7)</f>
        <v>107.1</v>
      </c>
      <c r="K8" s="25">
        <f>SUM(K7:K7)</f>
        <v>83.3</v>
      </c>
      <c r="L8" s="9">
        <f>SUM(L7:L7)</f>
        <v>0</v>
      </c>
      <c r="M8" s="9">
        <f>SUM(M7:M7)</f>
        <v>0</v>
      </c>
    </row>
    <row r="9" ht="16" customHeight="1" spans="1:13">
      <c r="A9" s="17" t="s">
        <v>24</v>
      </c>
      <c r="B9" s="17"/>
      <c r="C9" s="18"/>
      <c r="D9" s="17"/>
      <c r="E9" s="17"/>
      <c r="F9" s="17"/>
      <c r="G9" s="17"/>
      <c r="H9" s="17"/>
      <c r="I9" s="17"/>
      <c r="J9" s="17"/>
      <c r="K9" s="17"/>
      <c r="L9" s="17"/>
      <c r="M9" s="17"/>
    </row>
    <row r="10" ht="15" customHeight="1" spans="1:13">
      <c r="A10" s="19"/>
      <c r="B10" s="19"/>
      <c r="C10" s="18"/>
      <c r="D10" s="19"/>
      <c r="E10" s="19"/>
      <c r="F10" s="19"/>
      <c r="G10" s="20"/>
      <c r="H10" s="20"/>
      <c r="I10" s="22"/>
      <c r="J10" s="22" t="s">
        <v>25</v>
      </c>
      <c r="K10" s="22"/>
      <c r="L10" s="22"/>
      <c r="M10" s="20"/>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2024-02-29T03:27:22Z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5073665066954C07AC755FF9B8389B83_13</vt:lpwstr>
  </property>
  <property fmtid="{D5CDD505-2E9C-101B-9397-08002B2CF9AE}" pid="3" name="KSOProductBuildVer">
    <vt:lpwstr>2052-12.1.0.16388</vt:lpwstr>
  </property>
</Properties>
</file>