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<sst xmlns="http://schemas.openxmlformats.org/spreadsheetml/2006/main" count="70" uniqueCount="48">
  <si>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</si>
  <si>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</si>
  <si>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</si>
  <si>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</si>
  <si>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</si>
  <si>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</si>
  <si>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</si>
  <si>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魏县德政镇柏二庄村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</si>
  <si>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</si>
  <si>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</si>
  <si>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</si>
  <si>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</si>
  <si>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</si>
  <si>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</si>
  <si>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</si>
  <si>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</si>
  <si>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</si>
  <si>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</si>
  <si>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</si>
  <si>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</si>
  <si>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</si>
  <si>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尹桂梅</t>
  </si>
  <si>
    <t>小麦完全成本保险</t>
  </si>
  <si>
    <t>王连山</t>
  </si>
  <si>
    <t>王海印</t>
  </si>
  <si>
    <t>王海玉</t>
  </si>
  <si>
    <t>王海平</t>
  </si>
  <si>
    <t>王海民</t>
  </si>
  <si>
    <t>王俊山</t>
  </si>
  <si>
    <t>王秀山</t>
  </si>
  <si>
    <t>王同希</t>
  </si>
  <si>
    <t>王青山</t>
  </si>
  <si>
    <t>王洪册</t>
  </si>
  <si>
    <t>刘书明</t>
  </si>
  <si>
    <t>王玉春</t>
  </si>
  <si>
    <t>王文廷</t>
  </si>
  <si>
    <t>王双廷</t>
  </si>
  <si>
    <t>王运明</t>
  </si>
  <si>
    <t>王社明</t>
  </si>
  <si>
    <t>王文明</t>
  </si>
  <si>
    <t>王长明</t>
  </si>
  <si>
    <t>王文章</t>
  </si>
  <si>
    <t>王法田</t>
  </si>
  <si>
    <t>王玉保</t>
  </si>
  <si>
    <t>王玉样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</si>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</sst>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1.05</v>
      </c>
      <c r="E7" s="13">
        <v>0.0358</v>
      </c>
      <c r="F7" s="14">
        <v>950</v>
      </c>
      <c r="G7" s="14">
        <f>D7*F7</f>
        <v>997.5</v>
      </c>
      <c r="H7" s="14">
        <f>D7*34</f>
        <v>35.7</v>
      </c>
      <c r="I7" s="23">
        <f>H7*0.2</f>
        <v>7.14</v>
      </c>
      <c r="J7" s="23">
        <f>H7*0.45</f>
        <v>16.065</v>
      </c>
      <c r="K7" s="23">
        <f>H7*0.35</f>
        <v>12.495</v>
      </c>
      <c r="L7" s="9">
        <v>0</v>
      </c>
      <c r="M7" s="9">
        <v>0</v>
      </c>
    </row>
    <row r="8" ht="14.25" spans="1:13">
      <c r="A8" s="9">
        <v>2</v>
      </c>
      <c r="B8" s="10" t="s">
        <v>23</v>
      </c>
      <c r="C8" s="11" t="s">
        <v>22</v>
      </c>
      <c r="D8" s="12">
        <v>1.2</v>
      </c>
      <c r="E8" s="13">
        <v>0.0358</v>
      </c>
      <c r="F8" s="14">
        <v>950</v>
      </c>
      <c r="G8" s="14">
        <f>D8*F8</f>
        <v>1140</v>
      </c>
      <c r="H8" s="14">
        <f>D8*34</f>
        <v>40.8</v>
      </c>
      <c r="I8" s="23">
        <f>H8*0.2</f>
        <v>8.16</v>
      </c>
      <c r="J8" s="23">
        <f>H8*0.45</f>
        <v>18.36</v>
      </c>
      <c r="K8" s="23">
        <f>H8*0.35</f>
        <v>14.28</v>
      </c>
      <c r="L8" s="9">
        <v>0</v>
      </c>
      <c r="M8" s="9">
        <v>0</v>
      </c>
    </row>
    <row r="9" ht="14.25" spans="1:13">
      <c r="A9" s="9">
        <v>3</v>
      </c>
      <c r="B9" s="10" t="s">
        <v>24</v>
      </c>
      <c r="C9" s="11" t="s">
        <v>22</v>
      </c>
      <c r="D9" s="12">
        <v>1.02</v>
      </c>
      <c r="E9" s="13">
        <v>0.0358</v>
      </c>
      <c r="F9" s="14">
        <v>950</v>
      </c>
      <c r="G9" s="14">
        <f>D9*F9</f>
        <v>969</v>
      </c>
      <c r="H9" s="14">
        <f>D9*34</f>
        <v>34.68</v>
      </c>
      <c r="I9" s="23">
        <f>H9*0.2</f>
        <v>6.936</v>
      </c>
      <c r="J9" s="23">
        <f>H9*0.45</f>
        <v>15.606</v>
      </c>
      <c r="K9" s="23">
        <f>H9*0.35</f>
        <v>12.138</v>
      </c>
      <c r="L9" s="9">
        <v>0</v>
      </c>
      <c r="M9" s="9">
        <v>0</v>
      </c>
    </row>
    <row r="10" ht="14.25" spans="1:13">
      <c r="A10" s="9">
        <v>4</v>
      </c>
      <c r="B10" s="10" t="s">
        <v>25</v>
      </c>
      <c r="C10" s="11" t="s">
        <v>22</v>
      </c>
      <c r="D10" s="12">
        <v>1.06</v>
      </c>
      <c r="E10" s="13">
        <v>0.0358</v>
      </c>
      <c r="F10" s="14">
        <v>950</v>
      </c>
      <c r="G10" s="14">
        <f>D10*F10</f>
        <v>1007</v>
      </c>
      <c r="H10" s="14">
        <f>D10*34</f>
        <v>36.04</v>
      </c>
      <c r="I10" s="23">
        <f>H10*0.2</f>
        <v>7.208</v>
      </c>
      <c r="J10" s="23">
        <f>H10*0.45</f>
        <v>16.218</v>
      </c>
      <c r="K10" s="23">
        <f>H10*0.35</f>
        <v>12.614</v>
      </c>
      <c r="L10" s="9">
        <v>0</v>
      </c>
      <c r="M10" s="9">
        <v>0</v>
      </c>
    </row>
    <row r="11" ht="14.25" spans="1:13">
      <c r="A11" s="9">
        <v>5</v>
      </c>
      <c r="B11" s="10" t="s">
        <v>26</v>
      </c>
      <c r="C11" s="11" t="s">
        <v>22</v>
      </c>
      <c r="D11" s="12">
        <v>1.2</v>
      </c>
      <c r="E11" s="13">
        <v>0.0358</v>
      </c>
      <c r="F11" s="14">
        <v>950</v>
      </c>
      <c r="G11" s="14">
        <f>D11*F11</f>
        <v>1140</v>
      </c>
      <c r="H11" s="14">
        <f>D11*34</f>
        <v>40.8</v>
      </c>
      <c r="I11" s="23">
        <f>H11*0.2</f>
        <v>8.16</v>
      </c>
      <c r="J11" s="23">
        <f>H11*0.45</f>
        <v>18.36</v>
      </c>
      <c r="K11" s="23">
        <f>H11*0.35</f>
        <v>14.28</v>
      </c>
      <c r="L11" s="9">
        <v>0</v>
      </c>
      <c r="M11" s="9">
        <v>0</v>
      </c>
    </row>
    <row r="12" ht="14.25" spans="1:13">
      <c r="A12" s="9">
        <v>6</v>
      </c>
      <c r="B12" s="10" t="s">
        <v>27</v>
      </c>
      <c r="C12" s="11" t="s">
        <v>22</v>
      </c>
      <c r="D12" s="12">
        <v>2.12</v>
      </c>
      <c r="E12" s="13">
        <v>0.0358</v>
      </c>
      <c r="F12" s="14">
        <v>950</v>
      </c>
      <c r="G12" s="14">
        <f>D12*F12</f>
        <v>2014</v>
      </c>
      <c r="H12" s="14">
        <f>D12*34</f>
        <v>72.08</v>
      </c>
      <c r="I12" s="23">
        <f>H12*0.2</f>
        <v>14.416</v>
      </c>
      <c r="J12" s="23">
        <f>H12*0.45</f>
        <v>32.436</v>
      </c>
      <c r="K12" s="23">
        <f>H12*0.35</f>
        <v>25.228</v>
      </c>
      <c r="L12" s="9">
        <v>0</v>
      </c>
      <c r="M12" s="9">
        <v>0</v>
      </c>
    </row>
    <row r="13" ht="14.25" spans="1:13">
      <c r="A13" s="9">
        <v>7</v>
      </c>
      <c r="B13" s="10" t="s">
        <v>28</v>
      </c>
      <c r="C13" s="11" t="s">
        <v>22</v>
      </c>
      <c r="D13" s="12">
        <v>2.12</v>
      </c>
      <c r="E13" s="13">
        <v>0.0358</v>
      </c>
      <c r="F13" s="14">
        <v>950</v>
      </c>
      <c r="G13" s="14">
        <f>D13*F13</f>
        <v>2014</v>
      </c>
      <c r="H13" s="14">
        <f>D13*34</f>
        <v>72.08</v>
      </c>
      <c r="I13" s="23">
        <f>H13*0.2</f>
        <v>14.416</v>
      </c>
      <c r="J13" s="23">
        <f>H13*0.45</f>
        <v>32.436</v>
      </c>
      <c r="K13" s="23">
        <f>H13*0.35</f>
        <v>25.228</v>
      </c>
      <c r="L13" s="9">
        <v>0</v>
      </c>
      <c r="M13" s="9">
        <v>0</v>
      </c>
    </row>
    <row r="14" ht="14.25" spans="1:13">
      <c r="A14" s="9">
        <v>8</v>
      </c>
      <c r="B14" s="10" t="s">
        <v>29</v>
      </c>
      <c r="C14" s="11" t="s">
        <v>22</v>
      </c>
      <c r="D14" s="12">
        <v>2.02</v>
      </c>
      <c r="E14" s="13">
        <v>0.0358</v>
      </c>
      <c r="F14" s="14">
        <v>950</v>
      </c>
      <c r="G14" s="14">
        <f>D14*F14</f>
        <v>1919</v>
      </c>
      <c r="H14" s="14">
        <f>D14*34</f>
        <v>68.68</v>
      </c>
      <c r="I14" s="23">
        <f>H14*0.2</f>
        <v>13.736</v>
      </c>
      <c r="J14" s="23">
        <f>H14*0.45</f>
        <v>30.906</v>
      </c>
      <c r="K14" s="23">
        <f>H14*0.35</f>
        <v>24.038</v>
      </c>
      <c r="L14" s="9">
        <v>0</v>
      </c>
      <c r="M14" s="9">
        <v>0</v>
      </c>
    </row>
    <row r="15" ht="14.25" spans="1:13">
      <c r="A15" s="9">
        <v>9</v>
      </c>
      <c r="B15" s="10" t="s">
        <v>30</v>
      </c>
      <c r="C15" s="11" t="s">
        <v>22</v>
      </c>
      <c r="D15" s="12">
        <v>1.1</v>
      </c>
      <c r="E15" s="13">
        <v>0.0358</v>
      </c>
      <c r="F15" s="14">
        <v>950</v>
      </c>
      <c r="G15" s="14">
        <f>D15*F15</f>
        <v>1045</v>
      </c>
      <c r="H15" s="14">
        <f>D15*34</f>
        <v>37.4</v>
      </c>
      <c r="I15" s="23">
        <f>H15*0.2</f>
        <v>7.48</v>
      </c>
      <c r="J15" s="23">
        <f>H15*0.45</f>
        <v>16.83</v>
      </c>
      <c r="K15" s="23">
        <f>H15*0.35</f>
        <v>13.09</v>
      </c>
      <c r="L15" s="9">
        <v>0</v>
      </c>
      <c r="M15" s="9">
        <v>0</v>
      </c>
    </row>
    <row r="16" ht="14.25" spans="1:13">
      <c r="A16" s="9">
        <v>10</v>
      </c>
      <c r="B16" s="10" t="s">
        <v>31</v>
      </c>
      <c r="C16" s="11" t="s">
        <v>22</v>
      </c>
      <c r="D16" s="12">
        <v>1.04</v>
      </c>
      <c r="E16" s="13">
        <v>0.0358</v>
      </c>
      <c r="F16" s="14">
        <v>950</v>
      </c>
      <c r="G16" s="14">
        <f>D16*F16</f>
        <v>988</v>
      </c>
      <c r="H16" s="14">
        <f>D16*34</f>
        <v>35.36</v>
      </c>
      <c r="I16" s="23">
        <f>H16*0.2</f>
        <v>7.072</v>
      </c>
      <c r="J16" s="23">
        <f>H16*0.45</f>
        <v>15.912</v>
      </c>
      <c r="K16" s="23">
        <f>H16*0.35</f>
        <v>12.376</v>
      </c>
      <c r="L16" s="9">
        <v>0</v>
      </c>
      <c r="M16" s="9">
        <v>0</v>
      </c>
    </row>
    <row r="17" ht="14.25" spans="1:13">
      <c r="A17" s="9">
        <v>11</v>
      </c>
      <c r="B17" s="10" t="s">
        <v>32</v>
      </c>
      <c r="C17" s="11" t="s">
        <v>22</v>
      </c>
      <c r="D17" s="12">
        <v>3.97</v>
      </c>
      <c r="E17" s="13">
        <v>0.0358</v>
      </c>
      <c r="F17" s="14">
        <v>950</v>
      </c>
      <c r="G17" s="14">
        <f>D17*F17</f>
        <v>3771.5</v>
      </c>
      <c r="H17" s="14">
        <f>D17*34</f>
        <v>134.98</v>
      </c>
      <c r="I17" s="23">
        <f>H17*0.2</f>
        <v>26.996</v>
      </c>
      <c r="J17" s="23">
        <f>H17*0.45</f>
        <v>60.741</v>
      </c>
      <c r="K17" s="23">
        <f>H17*0.35</f>
        <v>47.243</v>
      </c>
      <c r="L17" s="9">
        <v>0</v>
      </c>
      <c r="M17" s="9">
        <v>0</v>
      </c>
    </row>
    <row r="18" ht="14.25" spans="1:13">
      <c r="A18" s="9">
        <v>12</v>
      </c>
      <c r="B18" s="10" t="s">
        <v>33</v>
      </c>
      <c r="C18" s="11" t="s">
        <v>22</v>
      </c>
      <c r="D18" s="12">
        <v>1.13</v>
      </c>
      <c r="E18" s="13">
        <v>0.0358</v>
      </c>
      <c r="F18" s="14">
        <v>950</v>
      </c>
      <c r="G18" s="14">
        <f>D18*F18</f>
        <v>1073.5</v>
      </c>
      <c r="H18" s="14">
        <f>D18*34</f>
        <v>38.42</v>
      </c>
      <c r="I18" s="23">
        <f>H18*0.2</f>
        <v>7.684</v>
      </c>
      <c r="J18" s="23">
        <f>H18*0.45</f>
        <v>17.289</v>
      </c>
      <c r="K18" s="23">
        <f>H18*0.35</f>
        <v>13.447</v>
      </c>
      <c r="L18" s="9">
        <v>0</v>
      </c>
      <c r="M18" s="9">
        <v>0</v>
      </c>
    </row>
    <row r="19" ht="14.25" spans="1:13">
      <c r="A19" s="9">
        <v>13</v>
      </c>
      <c r="B19" s="10" t="s">
        <v>34</v>
      </c>
      <c r="C19" s="11" t="s">
        <v>22</v>
      </c>
      <c r="D19" s="12">
        <v>4.77</v>
      </c>
      <c r="E19" s="13">
        <v>0.0358</v>
      </c>
      <c r="F19" s="14">
        <v>950</v>
      </c>
      <c r="G19" s="14">
        <f>D19*F19</f>
        <v>4531.5</v>
      </c>
      <c r="H19" s="14">
        <f>D19*34</f>
        <v>162.18</v>
      </c>
      <c r="I19" s="23">
        <f>H19*0.2</f>
        <v>32.436</v>
      </c>
      <c r="J19" s="23">
        <f>H19*0.45</f>
        <v>72.981</v>
      </c>
      <c r="K19" s="23">
        <f>H19*0.35</f>
        <v>56.763</v>
      </c>
      <c r="L19" s="9">
        <v>0</v>
      </c>
      <c r="M19" s="9">
        <v>0</v>
      </c>
    </row>
    <row r="20" ht="14.25" spans="1:13">
      <c r="A20" s="9">
        <v>14</v>
      </c>
      <c r="B20" s="10" t="s">
        <v>35</v>
      </c>
      <c r="C20" s="11" t="s">
        <v>22</v>
      </c>
      <c r="D20" s="12">
        <v>1.2</v>
      </c>
      <c r="E20" s="13">
        <v>0.0358</v>
      </c>
      <c r="F20" s="14">
        <v>950</v>
      </c>
      <c r="G20" s="14">
        <f>D20*F20</f>
        <v>1140</v>
      </c>
      <c r="H20" s="14">
        <f>D20*34</f>
        <v>40.8</v>
      </c>
      <c r="I20" s="23">
        <f>H20*0.2</f>
        <v>8.16</v>
      </c>
      <c r="J20" s="23">
        <f>H20*0.45</f>
        <v>18.36</v>
      </c>
      <c r="K20" s="23">
        <f>H20*0.35</f>
        <v>14.28</v>
      </c>
      <c r="L20" s="9">
        <v>0</v>
      </c>
      <c r="M20" s="9">
        <v>0</v>
      </c>
    </row>
    <row r="21" ht="14.25" spans="1:13">
      <c r="A21" s="9">
        <v>15</v>
      </c>
      <c r="B21" s="10" t="s">
        <v>36</v>
      </c>
      <c r="C21" s="11" t="s">
        <v>22</v>
      </c>
      <c r="D21" s="12">
        <v>1.3</v>
      </c>
      <c r="E21" s="13">
        <v>0.0358</v>
      </c>
      <c r="F21" s="14">
        <v>950</v>
      </c>
      <c r="G21" s="14">
        <f>D21*F21</f>
        <v>1235</v>
      </c>
      <c r="H21" s="14">
        <f>D21*34</f>
        <v>44.2</v>
      </c>
      <c r="I21" s="23">
        <f>H21*0.2</f>
        <v>8.84</v>
      </c>
      <c r="J21" s="23">
        <f>H21*0.45</f>
        <v>19.89</v>
      </c>
      <c r="K21" s="23">
        <f>H21*0.35</f>
        <v>15.47</v>
      </c>
      <c r="L21" s="9">
        <v>0</v>
      </c>
      <c r="M21" s="9">
        <v>0</v>
      </c>
    </row>
    <row r="22" ht="14.25" spans="1:13">
      <c r="A22" s="9">
        <v>16</v>
      </c>
      <c r="B22" s="10" t="s">
        <v>37</v>
      </c>
      <c r="C22" s="11" t="s">
        <v>22</v>
      </c>
      <c r="D22" s="12">
        <v>11.3</v>
      </c>
      <c r="E22" s="13">
        <v>0.0358</v>
      </c>
      <c r="F22" s="14">
        <v>950</v>
      </c>
      <c r="G22" s="14">
        <f>D22*F22</f>
        <v>10735</v>
      </c>
      <c r="H22" s="14">
        <f>D22*34</f>
        <v>384.2</v>
      </c>
      <c r="I22" s="23">
        <f>H22*0.2</f>
        <v>76.84</v>
      </c>
      <c r="J22" s="23">
        <f>H22*0.45</f>
        <v>172.89</v>
      </c>
      <c r="K22" s="23">
        <f>H22*0.35</f>
        <v>134.47</v>
      </c>
      <c r="L22" s="9">
        <v>0</v>
      </c>
      <c r="M22" s="9">
        <v>0</v>
      </c>
    </row>
    <row r="23" ht="14.25" spans="1:13">
      <c r="A23" s="9">
        <v>17</v>
      </c>
      <c r="B23" s="10" t="s">
        <v>38</v>
      </c>
      <c r="C23" s="11" t="s">
        <v>22</v>
      </c>
      <c r="D23" s="12">
        <v>23.19</v>
      </c>
      <c r="E23" s="13">
        <v>0.0358</v>
      </c>
      <c r="F23" s="14">
        <v>950</v>
      </c>
      <c r="G23" s="14">
        <f>D23*F23</f>
        <v>22030.5</v>
      </c>
      <c r="H23" s="14">
        <f>D23*34</f>
        <v>788.46</v>
      </c>
      <c r="I23" s="23">
        <f>H23*0.2</f>
        <v>157.692</v>
      </c>
      <c r="J23" s="23">
        <f>H23*0.45</f>
        <v>354.807</v>
      </c>
      <c r="K23" s="23">
        <f>H23*0.35</f>
        <v>275.961</v>
      </c>
      <c r="L23" s="9">
        <v>0</v>
      </c>
      <c r="M23" s="9">
        <v>0</v>
      </c>
    </row>
    <row r="24" ht="14.25" spans="1:13">
      <c r="A24" s="9">
        <v>18</v>
      </c>
      <c r="B24" s="10" t="s">
        <v>39</v>
      </c>
      <c r="C24" s="11" t="s">
        <v>22</v>
      </c>
      <c r="D24" s="12">
        <v>11.02</v>
      </c>
      <c r="E24" s="13">
        <v>0.0358</v>
      </c>
      <c r="F24" s="14">
        <v>950</v>
      </c>
      <c r="G24" s="14">
        <f>D24*F24</f>
        <v>10469</v>
      </c>
      <c r="H24" s="14">
        <f>D24*34</f>
        <v>374.68</v>
      </c>
      <c r="I24" s="23">
        <f>H24*0.2</f>
        <v>74.936</v>
      </c>
      <c r="J24" s="23">
        <f>H24*0.45</f>
        <v>168.606</v>
      </c>
      <c r="K24" s="23">
        <f>H24*0.35</f>
        <v>131.138</v>
      </c>
      <c r="L24" s="9">
        <v>0</v>
      </c>
      <c r="M24" s="9">
        <v>0</v>
      </c>
    </row>
    <row r="25" ht="14.25" spans="1:13">
      <c r="A25" s="9">
        <v>19</v>
      </c>
      <c r="B25" s="10" t="s">
        <v>40</v>
      </c>
      <c r="C25" s="11" t="s">
        <v>22</v>
      </c>
      <c r="D25" s="12">
        <v>11</v>
      </c>
      <c r="E25" s="13">
        <v>0.0358</v>
      </c>
      <c r="F25" s="14">
        <v>950</v>
      </c>
      <c r="G25" s="14">
        <f>D25*F25</f>
        <v>10450</v>
      </c>
      <c r="H25" s="14">
        <f>D25*34</f>
        <v>374</v>
      </c>
      <c r="I25" s="23">
        <f>H25*0.2</f>
        <v>74.8</v>
      </c>
      <c r="J25" s="23">
        <f>H25*0.45</f>
        <v>168.3</v>
      </c>
      <c r="K25" s="23">
        <f>H25*0.35</f>
        <v>130.9</v>
      </c>
      <c r="L25" s="9">
        <v>0</v>
      </c>
      <c r="M25" s="9">
        <v>0</v>
      </c>
    </row>
    <row r="26" ht="14.25" spans="1:13">
      <c r="A26" s="9">
        <v>20</v>
      </c>
      <c r="B26" s="10" t="s">
        <v>41</v>
      </c>
      <c r="C26" s="11" t="s">
        <v>22</v>
      </c>
      <c r="D26" s="12">
        <v>21.2</v>
      </c>
      <c r="E26" s="13">
        <v>0.0358</v>
      </c>
      <c r="F26" s="14">
        <v>950</v>
      </c>
      <c r="G26" s="14">
        <f>D26*F26</f>
        <v>20140</v>
      </c>
      <c r="H26" s="14">
        <f>D26*34</f>
        <v>720.8</v>
      </c>
      <c r="I26" s="23">
        <f>H26*0.2</f>
        <v>144.16</v>
      </c>
      <c r="J26" s="23">
        <f>H26*0.45</f>
        <v>324.36</v>
      </c>
      <c r="K26" s="23">
        <f>H26*0.35</f>
        <v>252.28</v>
      </c>
      <c r="L26" s="9">
        <v>0</v>
      </c>
      <c r="M26" s="9">
        <v>0</v>
      </c>
    </row>
    <row r="27" ht="14.25" spans="1:13">
      <c r="A27" s="9">
        <v>21</v>
      </c>
      <c r="B27" s="10" t="s">
        <v>42</v>
      </c>
      <c r="C27" s="11" t="s">
        <v>22</v>
      </c>
      <c r="D27" s="12">
        <v>17.17</v>
      </c>
      <c r="E27" s="13">
        <v>0.0358</v>
      </c>
      <c r="F27" s="14">
        <v>950</v>
      </c>
      <c r="G27" s="14">
        <f>D27*F27</f>
        <v>16311.5</v>
      </c>
      <c r="H27" s="14">
        <f>D27*34</f>
        <v>583.78</v>
      </c>
      <c r="I27" s="23">
        <f>H27*0.2</f>
        <v>116.756</v>
      </c>
      <c r="J27" s="23">
        <f>H27*0.45</f>
        <v>262.701</v>
      </c>
      <c r="K27" s="23">
        <f>H27*0.35</f>
        <v>204.323</v>
      </c>
      <c r="L27" s="9">
        <v>0</v>
      </c>
      <c r="M27" s="9">
        <v>0</v>
      </c>
    </row>
    <row r="28" ht="14.25" spans="1:13">
      <c r="A28" s="9">
        <v>22</v>
      </c>
      <c r="B28" s="10" t="s">
        <v>43</v>
      </c>
      <c r="C28" s="11" t="s">
        <v>22</v>
      </c>
      <c r="D28" s="12">
        <v>11.5</v>
      </c>
      <c r="E28" s="13">
        <v>0.0358</v>
      </c>
      <c r="F28" s="14">
        <v>950</v>
      </c>
      <c r="G28" s="14">
        <f>D28*F28</f>
        <v>10925</v>
      </c>
      <c r="H28" s="14">
        <f>D28*34</f>
        <v>391</v>
      </c>
      <c r="I28" s="23">
        <f>H28*0.2</f>
        <v>78.2</v>
      </c>
      <c r="J28" s="23">
        <f>H28*0.45</f>
        <v>175.95</v>
      </c>
      <c r="K28" s="23">
        <f>H28*0.35</f>
        <v>136.85</v>
      </c>
      <c r="L28" s="9">
        <v>0</v>
      </c>
      <c r="M28" s="9">
        <v>0</v>
      </c>
    </row>
    <row r="29" ht="14.25" spans="1:13">
      <c r="A29" s="9">
        <v>23</v>
      </c>
      <c r="B29" s="10" t="s">
        <v>44</v>
      </c>
      <c r="C29" s="11" t="s">
        <v>22</v>
      </c>
      <c r="D29" s="12">
        <v>11.32</v>
      </c>
      <c r="E29" s="13">
        <v>0.0358</v>
      </c>
      <c r="F29" s="14">
        <v>950</v>
      </c>
      <c r="G29" s="14">
        <f>D29*F29</f>
        <v>10754</v>
      </c>
      <c r="H29" s="14">
        <f>D29*34</f>
        <v>384.88</v>
      </c>
      <c r="I29" s="23">
        <f>H29*0.2</f>
        <v>76.976</v>
      </c>
      <c r="J29" s="23">
        <f>H29*0.45</f>
        <v>173.196</v>
      </c>
      <c r="K29" s="23">
        <f>H29*0.35</f>
        <v>134.708</v>
      </c>
      <c r="L29" s="9">
        <v>0</v>
      </c>
      <c r="M29" s="9">
        <v>0</v>
      </c>
    </row>
    <row r="30" ht="14.25" spans="1:13">
      <c r="A30" s="9" t="s">
        <v>45</v>
      </c>
      <c r="B30" s="15"/>
      <c r="C30" s="11"/>
      <c r="D30" s="16">
        <f>SUM(D7:D29)</f>
        <v>144</v>
      </c>
      <c r="E30" s="13"/>
      <c r="F30" s="14"/>
      <c r="G30" s="14">
        <f t="shared" ref="G30:M30" si="0">SUM(G7:G29)</f>
        <v>136800</v>
      </c>
      <c r="H30" s="14">
        <f t="shared" si="0"/>
        <v>4896</v>
      </c>
      <c r="I30" s="24">
        <f t="shared" si="0"/>
        <v>979.2</v>
      </c>
      <c r="J30" s="24">
        <f t="shared" si="0"/>
        <v>2203.2</v>
      </c>
      <c r="K30" s="24">
        <f t="shared" si="0"/>
        <v>1713.6</v>
      </c>
      <c r="L30" s="9">
        <f t="shared" si="0"/>
        <v>0</v>
      </c>
      <c r="M30" s="9">
        <f t="shared" si="0"/>
        <v>0</v>
      </c>
    </row>
    <row r="31" ht="16" customHeight="1" spans="1:13">
      <c r="A31" s="17" t="s">
        <v>46</v>
      </c>
      <c r="B31" s="17"/>
      <c r="C31" s="17"/>
      <c r="D31" s="17"/>
      <c r="E31" s="17"/>
      <c r="F31" s="17"/>
      <c r="G31" s="17"/>
      <c r="H31" s="17"/>
      <c r="I31" s="17"/>
      <c r="J31" s="17"/>
      <c r="K31" s="17"/>
      <c r="L31" s="17"/>
      <c r="M31" s="17"/>
    </row>
    <row r="32" ht="15" customHeight="1" spans="1:13">
      <c r="A32" s="18"/>
      <c r="B32" s="18"/>
      <c r="D32" s="18"/>
      <c r="E32" s="18"/>
      <c r="F32" s="18"/>
      <c r="G32" s="19"/>
      <c r="H32" s="19"/>
      <c r="I32" s="21"/>
      <c r="J32" s="21" t="s">
        <v>47</v>
      </c>
      <c r="K32" s="21"/>
      <c r="L32" s="21"/>
      <c r="M32" s="19"/>
    </row>
  </sheetData>
  <mergeCells count="10">
    <mergeCell ref="A1:M1"/>
    <mergeCell ref="A2:D2"/>
    <mergeCell ref="F2:I2"/>
    <mergeCell ref="A3:D3"/>
    <mergeCell ref="F3:I3"/>
    <mergeCell ref="J3:L3"/>
    <mergeCell ref="A4:D4"/>
    <mergeCell ref="F4:I4"/>
    <mergeCell ref="A5:C5"/>
    <mergeCell ref="J32:L3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F940C69D630348FCA6C4E30C0718AC67_13</vt:lpwstr>
  </property>
  <property fmtid="{D5CDD505-2E9C-101B-9397-08002B2CF9AE}" pid="3" name="KSOProductBuildVer">
    <vt:lpwstr>2052-12.1.0.16388</vt:lpwstr>
  </property>
</Properties>
</file>