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<sst xmlns="http://schemas.openxmlformats.org/spreadsheetml/2006/main" count="38" uniqueCount="32">
  <si>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</si>
  <si>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</si>
  <si>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</si>
  <si>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</si>
  <si>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</si>
  <si>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</si>
  <si>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</si>
  <si>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魏县德政镇德四村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</si>
  <si>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</si>
  <si>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</si>
  <si>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</si>
  <si>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</si>
  <si>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</si>
  <si>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</si>
  <si>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</si>
  <si>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</si>
  <si>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</si>
  <si>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</si>
  <si>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</si>
  <si>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</si>
  <si>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</si>
  <si>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郭俊海</t>
  </si>
  <si>
    <t>小麦完全成本保险</t>
  </si>
  <si>
    <t>秦军令</t>
  </si>
  <si>
    <t>秦照岭</t>
  </si>
  <si>
    <t>郭永军</t>
  </si>
  <si>
    <t>郭建林</t>
  </si>
  <si>
    <t>董学堂</t>
  </si>
  <si>
    <t>郭海峰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</si>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</sst>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70</v>
      </c>
      <c r="E7" s="13">
        <v>0.0358</v>
      </c>
      <c r="F7" s="14">
        <v>950</v>
      </c>
      <c r="G7" s="14">
        <f>D7*F7</f>
        <v>66500</v>
      </c>
      <c r="H7" s="14">
        <f>D7*34</f>
        <v>2380</v>
      </c>
      <c r="I7" s="23">
        <f>H7*0.2</f>
        <v>476</v>
      </c>
      <c r="J7" s="23">
        <f>H7*0.45</f>
        <v>1071</v>
      </c>
      <c r="K7" s="23">
        <f>H7*0.35</f>
        <v>833</v>
      </c>
      <c r="L7" s="9">
        <v>0</v>
      </c>
      <c r="M7" s="9">
        <v>0</v>
      </c>
    </row>
    <row r="8" ht="14.25" spans="1:13">
      <c r="A8" s="9">
        <v>2</v>
      </c>
      <c r="B8" s="10" t="s">
        <v>23</v>
      </c>
      <c r="C8" s="11" t="s">
        <v>22</v>
      </c>
      <c r="D8" s="12">
        <v>100</v>
      </c>
      <c r="E8" s="13">
        <v>0.0358</v>
      </c>
      <c r="F8" s="14">
        <v>950</v>
      </c>
      <c r="G8" s="14">
        <f>D8*F8</f>
        <v>95000</v>
      </c>
      <c r="H8" s="14">
        <f>D8*34</f>
        <v>3400</v>
      </c>
      <c r="I8" s="23">
        <f>H8*0.2</f>
        <v>680</v>
      </c>
      <c r="J8" s="23">
        <f>H8*0.45</f>
        <v>1530</v>
      </c>
      <c r="K8" s="23">
        <f>H8*0.35</f>
        <v>1190</v>
      </c>
      <c r="L8" s="9">
        <v>0</v>
      </c>
      <c r="M8" s="9">
        <v>0</v>
      </c>
    </row>
    <row r="9" ht="14.25" spans="1:13">
      <c r="A9" s="9">
        <v>3</v>
      </c>
      <c r="B9" s="10" t="s">
        <v>24</v>
      </c>
      <c r="C9" s="11" t="s">
        <v>22</v>
      </c>
      <c r="D9" s="12">
        <v>80</v>
      </c>
      <c r="E9" s="13">
        <v>0.0358</v>
      </c>
      <c r="F9" s="14">
        <v>950</v>
      </c>
      <c r="G9" s="14">
        <f>D9*F9</f>
        <v>76000</v>
      </c>
      <c r="H9" s="14">
        <f>D9*34</f>
        <v>2720</v>
      </c>
      <c r="I9" s="23">
        <f>H9*0.2</f>
        <v>544</v>
      </c>
      <c r="J9" s="23">
        <f>H9*0.45</f>
        <v>1224</v>
      </c>
      <c r="K9" s="23">
        <f>H9*0.35</f>
        <v>952</v>
      </c>
      <c r="L9" s="9">
        <v>0</v>
      </c>
      <c r="M9" s="9">
        <v>0</v>
      </c>
    </row>
    <row r="10" ht="14.25" spans="1:13">
      <c r="A10" s="9">
        <v>4</v>
      </c>
      <c r="B10" s="10" t="s">
        <v>25</v>
      </c>
      <c r="C10" s="11" t="s">
        <v>22</v>
      </c>
      <c r="D10" s="12">
        <v>90</v>
      </c>
      <c r="E10" s="13">
        <v>0.0358</v>
      </c>
      <c r="F10" s="14">
        <v>950</v>
      </c>
      <c r="G10" s="14">
        <f>D10*F10</f>
        <v>85500</v>
      </c>
      <c r="H10" s="14">
        <f>D10*34</f>
        <v>3060</v>
      </c>
      <c r="I10" s="23">
        <f>H10*0.2</f>
        <v>612</v>
      </c>
      <c r="J10" s="23">
        <f>H10*0.45</f>
        <v>1377</v>
      </c>
      <c r="K10" s="23">
        <f>H10*0.35</f>
        <v>1071</v>
      </c>
      <c r="L10" s="9">
        <v>0</v>
      </c>
      <c r="M10" s="9">
        <v>0</v>
      </c>
    </row>
    <row r="11" ht="14.25" spans="1:13">
      <c r="A11" s="9">
        <v>5</v>
      </c>
      <c r="B11" s="10" t="s">
        <v>26</v>
      </c>
      <c r="C11" s="11" t="s">
        <v>22</v>
      </c>
      <c r="D11" s="12">
        <v>100</v>
      </c>
      <c r="E11" s="13">
        <v>0.0358</v>
      </c>
      <c r="F11" s="14">
        <v>950</v>
      </c>
      <c r="G11" s="14">
        <f>D11*F11</f>
        <v>95000</v>
      </c>
      <c r="H11" s="14">
        <f>D11*34</f>
        <v>3400</v>
      </c>
      <c r="I11" s="23">
        <f>H11*0.2</f>
        <v>680</v>
      </c>
      <c r="J11" s="23">
        <f>H11*0.45</f>
        <v>1530</v>
      </c>
      <c r="K11" s="23">
        <f>H11*0.35</f>
        <v>1190</v>
      </c>
      <c r="L11" s="9">
        <v>0</v>
      </c>
      <c r="M11" s="9">
        <v>0</v>
      </c>
    </row>
    <row r="12" ht="14.25" spans="1:13">
      <c r="A12" s="9">
        <v>6</v>
      </c>
      <c r="B12" s="10" t="s">
        <v>27</v>
      </c>
      <c r="C12" s="11" t="s">
        <v>22</v>
      </c>
      <c r="D12" s="12">
        <v>85</v>
      </c>
      <c r="E12" s="13">
        <v>0.0358</v>
      </c>
      <c r="F12" s="14">
        <v>950</v>
      </c>
      <c r="G12" s="14">
        <f>D12*F12</f>
        <v>80750</v>
      </c>
      <c r="H12" s="14">
        <f>D12*34</f>
        <v>2890</v>
      </c>
      <c r="I12" s="23">
        <f>H12*0.2</f>
        <v>578</v>
      </c>
      <c r="J12" s="23">
        <f>H12*0.45</f>
        <v>1300.5</v>
      </c>
      <c r="K12" s="23">
        <f>H12*0.35</f>
        <v>1011.5</v>
      </c>
      <c r="L12" s="9">
        <v>0</v>
      </c>
      <c r="M12" s="9">
        <v>0</v>
      </c>
    </row>
    <row r="13" ht="14.25" spans="1:13">
      <c r="A13" s="9">
        <v>7</v>
      </c>
      <c r="B13" s="10" t="s">
        <v>28</v>
      </c>
      <c r="C13" s="11" t="s">
        <v>22</v>
      </c>
      <c r="D13" s="12">
        <v>75</v>
      </c>
      <c r="E13" s="13">
        <v>0.0358</v>
      </c>
      <c r="F13" s="14">
        <v>950</v>
      </c>
      <c r="G13" s="14">
        <f>D13*F13</f>
        <v>71250</v>
      </c>
      <c r="H13" s="14">
        <f>D13*34</f>
        <v>2550</v>
      </c>
      <c r="I13" s="23">
        <f>H13*0.2</f>
        <v>510</v>
      </c>
      <c r="J13" s="23">
        <f>H13*0.45</f>
        <v>1147.5</v>
      </c>
      <c r="K13" s="23">
        <f>H13*0.35</f>
        <v>892.5</v>
      </c>
      <c r="L13" s="9">
        <v>0</v>
      </c>
      <c r="M13" s="9">
        <v>0</v>
      </c>
    </row>
    <row r="14" ht="14.25" spans="1:13">
      <c r="A14" s="9" t="s">
        <v>29</v>
      </c>
      <c r="B14" s="15"/>
      <c r="C14" s="11"/>
      <c r="D14" s="16">
        <f>SUM(D7:D13)</f>
        <v>600</v>
      </c>
      <c r="E14" s="13"/>
      <c r="F14" s="14"/>
      <c r="G14" s="14">
        <f t="shared" ref="G14:M14" si="0">SUM(G7:G13)</f>
        <v>570000</v>
      </c>
      <c r="H14" s="14">
        <f t="shared" si="0"/>
        <v>20400</v>
      </c>
      <c r="I14" s="24">
        <f t="shared" si="0"/>
        <v>4080</v>
      </c>
      <c r="J14" s="24">
        <f t="shared" si="0"/>
        <v>9180</v>
      </c>
      <c r="K14" s="24">
        <f t="shared" si="0"/>
        <v>7140</v>
      </c>
      <c r="L14" s="9">
        <f t="shared" si="0"/>
        <v>0</v>
      </c>
      <c r="M14" s="9">
        <f t="shared" si="0"/>
        <v>0</v>
      </c>
    </row>
    <row r="15" ht="16" customHeight="1" spans="1:13">
      <c r="A15" s="17" t="s">
        <v>30</v>
      </c>
      <c r="B15" s="17"/>
      <c r="C15" s="17"/>
      <c r="D15" s="17"/>
      <c r="E15" s="17"/>
      <c r="F15" s="17"/>
      <c r="G15" s="17"/>
      <c r="H15" s="17"/>
      <c r="I15" s="17"/>
      <c r="J15" s="17"/>
      <c r="K15" s="17"/>
      <c r="L15" s="17"/>
      <c r="M15" s="17"/>
    </row>
    <row r="16" ht="15" customHeight="1" spans="1:13">
      <c r="A16" s="18"/>
      <c r="B16" s="18"/>
      <c r="D16" s="18"/>
      <c r="E16" s="18"/>
      <c r="F16" s="18"/>
      <c r="G16" s="19"/>
      <c r="H16" s="19"/>
      <c r="I16" s="21"/>
      <c r="J16" s="21" t="s">
        <v>31</v>
      </c>
      <c r="K16" s="21"/>
      <c r="L16" s="21"/>
      <c r="M16" s="19"/>
    </row>
  </sheetData>
  <mergeCells count="10">
    <mergeCell ref="A1:M1"/>
    <mergeCell ref="A2:D2"/>
    <mergeCell ref="F2:I2"/>
    <mergeCell ref="A3:D3"/>
    <mergeCell ref="F3:I3"/>
    <mergeCell ref="J3:L3"/>
    <mergeCell ref="A4:D4"/>
    <mergeCell ref="F4:I4"/>
    <mergeCell ref="A5:C5"/>
    <mergeCell ref="J16:L1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143E7151DC864CB2B0E962C8CB6A4990_13</vt:lpwstr>
  </property>
  <property fmtid="{D5CDD505-2E9C-101B-9397-08002B2CF9AE}" pid="3" name="KSOProductBuildVer">
    <vt:lpwstr>2052-12.1.0.16388</vt:lpwstr>
  </property>
</Properties>
</file>