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<sst xmlns="http://schemas.openxmlformats.org/spreadsheetml/2006/main" count="62" uniqueCount="44">
  <si>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</si>
  <si>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</si>
  <si>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</si>
  <si>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</si>
  <si>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</si>
  <si>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</si>
  <si>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</si>
  <si>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魏县德政镇德三村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</si>
  <si>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</si>
  <si>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</si>
  <si>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</si>
  <si>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</si>
  <si>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</si>
  <si>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</si>
  <si>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</si>
  <si>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</si>
  <si>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</si>
  <si>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</si>
  <si>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</si>
  <si>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</si>
  <si>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</si>
  <si>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秦艳民</t>
  </si>
  <si>
    <t>小麦完全成本保险</t>
  </si>
  <si>
    <t>张秀玲</t>
  </si>
  <si>
    <t>樊巍巍</t>
  </si>
  <si>
    <t>秦晓亮</t>
  </si>
  <si>
    <t>秦章河</t>
  </si>
  <si>
    <t>秦运学</t>
  </si>
  <si>
    <t>秦宝平</t>
  </si>
  <si>
    <t>石付群</t>
  </si>
  <si>
    <t>秦发</t>
  </si>
  <si>
    <t>秦海岭</t>
  </si>
  <si>
    <t>秦同海</t>
  </si>
  <si>
    <t>秦明章</t>
  </si>
  <si>
    <t>秦海河</t>
  </si>
  <si>
    <t>肖俊梅</t>
  </si>
  <si>
    <t>秦春海</t>
  </si>
  <si>
    <t>高运林</t>
  </si>
  <si>
    <t>秦书廷</t>
  </si>
  <si>
    <t>秦长太</t>
  </si>
  <si>
    <t>石航</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</si>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</sst>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68.5</v>
      </c>
      <c r="E7" s="13">
        <v>0.0358</v>
      </c>
      <c r="F7" s="14">
        <v>950</v>
      </c>
      <c r="G7" s="14">
        <f>D7*F7</f>
        <v>65075</v>
      </c>
      <c r="H7" s="14">
        <f>D7*34</f>
        <v>2329</v>
      </c>
      <c r="I7" s="23">
        <f>H7*0.2</f>
        <v>465.8</v>
      </c>
      <c r="J7" s="23">
        <f>H7*0.45</f>
        <v>1048.05</v>
      </c>
      <c r="K7" s="23">
        <f>H7*0.35</f>
        <v>815.15</v>
      </c>
      <c r="L7" s="9">
        <v>0</v>
      </c>
      <c r="M7" s="9">
        <v>0</v>
      </c>
    </row>
    <row r="8" ht="14.25" spans="1:13">
      <c r="A8" s="9">
        <v>2</v>
      </c>
      <c r="B8" s="10" t="s">
        <v>23</v>
      </c>
      <c r="C8" s="11" t="s">
        <v>22</v>
      </c>
      <c r="D8" s="12">
        <v>55.5</v>
      </c>
      <c r="E8" s="13">
        <v>0.0358</v>
      </c>
      <c r="F8" s="14">
        <v>950</v>
      </c>
      <c r="G8" s="14">
        <f>D8*F8</f>
        <v>52725</v>
      </c>
      <c r="H8" s="14">
        <f>D8*34</f>
        <v>1887</v>
      </c>
      <c r="I8" s="23">
        <f>H8*0.2</f>
        <v>377.4</v>
      </c>
      <c r="J8" s="23">
        <f>H8*0.45</f>
        <v>849.15</v>
      </c>
      <c r="K8" s="23">
        <f>H8*0.35</f>
        <v>660.45</v>
      </c>
      <c r="L8" s="9">
        <v>0</v>
      </c>
      <c r="M8" s="9">
        <v>0</v>
      </c>
    </row>
    <row r="9" ht="14.25" spans="1:13">
      <c r="A9" s="9">
        <v>3</v>
      </c>
      <c r="B9" s="10" t="s">
        <v>24</v>
      </c>
      <c r="C9" s="11" t="s">
        <v>22</v>
      </c>
      <c r="D9" s="12">
        <v>50.5</v>
      </c>
      <c r="E9" s="13">
        <v>0.0358</v>
      </c>
      <c r="F9" s="14">
        <v>950</v>
      </c>
      <c r="G9" s="14">
        <f>D9*F9</f>
        <v>47975</v>
      </c>
      <c r="H9" s="14">
        <f>D9*34</f>
        <v>1717</v>
      </c>
      <c r="I9" s="23">
        <f>H9*0.2</f>
        <v>343.4</v>
      </c>
      <c r="J9" s="23">
        <f>H9*0.45</f>
        <v>772.65</v>
      </c>
      <c r="K9" s="23">
        <f>H9*0.35</f>
        <v>600.95</v>
      </c>
      <c r="L9" s="9">
        <v>0</v>
      </c>
      <c r="M9" s="9">
        <v>0</v>
      </c>
    </row>
    <row r="10" ht="14.25" spans="1:13">
      <c r="A10" s="9">
        <v>4</v>
      </c>
      <c r="B10" s="10" t="s">
        <v>25</v>
      </c>
      <c r="C10" s="11" t="s">
        <v>22</v>
      </c>
      <c r="D10" s="12">
        <v>47.5</v>
      </c>
      <c r="E10" s="13">
        <v>0.0358</v>
      </c>
      <c r="F10" s="14">
        <v>950</v>
      </c>
      <c r="G10" s="14">
        <f>D10*F10</f>
        <v>45125</v>
      </c>
      <c r="H10" s="14">
        <f>D10*34</f>
        <v>1615</v>
      </c>
      <c r="I10" s="23">
        <f>H10*0.2</f>
        <v>323</v>
      </c>
      <c r="J10" s="23">
        <f>H10*0.45</f>
        <v>726.75</v>
      </c>
      <c r="K10" s="23">
        <f>H10*0.35</f>
        <v>565.25</v>
      </c>
      <c r="L10" s="9">
        <v>0</v>
      </c>
      <c r="M10" s="9">
        <v>0</v>
      </c>
    </row>
    <row r="11" ht="14.25" spans="1:13">
      <c r="A11" s="9">
        <v>5</v>
      </c>
      <c r="B11" s="10" t="s">
        <v>26</v>
      </c>
      <c r="C11" s="11" t="s">
        <v>22</v>
      </c>
      <c r="D11" s="12">
        <v>39</v>
      </c>
      <c r="E11" s="13">
        <v>0.0358</v>
      </c>
      <c r="F11" s="14">
        <v>950</v>
      </c>
      <c r="G11" s="14">
        <f>D11*F11</f>
        <v>37050</v>
      </c>
      <c r="H11" s="14">
        <f>D11*34</f>
        <v>1326</v>
      </c>
      <c r="I11" s="23">
        <f>H11*0.2</f>
        <v>265.2</v>
      </c>
      <c r="J11" s="23">
        <f>H11*0.45</f>
        <v>596.7</v>
      </c>
      <c r="K11" s="23">
        <f>H11*0.35</f>
        <v>464.1</v>
      </c>
      <c r="L11" s="9">
        <v>0</v>
      </c>
      <c r="M11" s="9">
        <v>0</v>
      </c>
    </row>
    <row r="12" ht="14.25" spans="1:13">
      <c r="A12" s="9">
        <v>6</v>
      </c>
      <c r="B12" s="10" t="s">
        <v>27</v>
      </c>
      <c r="C12" s="11" t="s">
        <v>22</v>
      </c>
      <c r="D12" s="12">
        <v>57</v>
      </c>
      <c r="E12" s="13">
        <v>0.0358</v>
      </c>
      <c r="F12" s="14">
        <v>950</v>
      </c>
      <c r="G12" s="14">
        <f>D12*F12</f>
        <v>54150</v>
      </c>
      <c r="H12" s="14">
        <f>D12*34</f>
        <v>1938</v>
      </c>
      <c r="I12" s="23">
        <f>H12*0.2</f>
        <v>387.6</v>
      </c>
      <c r="J12" s="23">
        <f>H12*0.45</f>
        <v>872.1</v>
      </c>
      <c r="K12" s="23">
        <f>H12*0.35</f>
        <v>678.3</v>
      </c>
      <c r="L12" s="9">
        <v>0</v>
      </c>
      <c r="M12" s="9">
        <v>0</v>
      </c>
    </row>
    <row r="13" ht="14.25" spans="1:13">
      <c r="A13" s="9">
        <v>7</v>
      </c>
      <c r="B13" s="10" t="s">
        <v>28</v>
      </c>
      <c r="C13" s="11" t="s">
        <v>22</v>
      </c>
      <c r="D13" s="12">
        <v>31.5</v>
      </c>
      <c r="E13" s="13">
        <v>0.0358</v>
      </c>
      <c r="F13" s="14">
        <v>950</v>
      </c>
      <c r="G13" s="14">
        <f>D13*F13</f>
        <v>29925</v>
      </c>
      <c r="H13" s="14">
        <f>D13*34</f>
        <v>1071</v>
      </c>
      <c r="I13" s="23">
        <f>H13*0.2</f>
        <v>214.2</v>
      </c>
      <c r="J13" s="23">
        <f>H13*0.45</f>
        <v>481.95</v>
      </c>
      <c r="K13" s="23">
        <f>H13*0.35</f>
        <v>374.85</v>
      </c>
      <c r="L13" s="9">
        <v>0</v>
      </c>
      <c r="M13" s="9">
        <v>0</v>
      </c>
    </row>
    <row r="14" ht="14.25" spans="1:13">
      <c r="A14" s="9">
        <v>8</v>
      </c>
      <c r="B14" s="10" t="s">
        <v>29</v>
      </c>
      <c r="C14" s="11" t="s">
        <v>22</v>
      </c>
      <c r="D14" s="12">
        <v>31.5</v>
      </c>
      <c r="E14" s="13">
        <v>0.0358</v>
      </c>
      <c r="F14" s="14">
        <v>950</v>
      </c>
      <c r="G14" s="14">
        <f>D14*F14</f>
        <v>29925</v>
      </c>
      <c r="H14" s="14">
        <f>D14*34</f>
        <v>1071</v>
      </c>
      <c r="I14" s="23">
        <f>H14*0.2</f>
        <v>214.2</v>
      </c>
      <c r="J14" s="23">
        <f>H14*0.45</f>
        <v>481.95</v>
      </c>
      <c r="K14" s="23">
        <f>H14*0.35</f>
        <v>374.85</v>
      </c>
      <c r="L14" s="9">
        <v>0</v>
      </c>
      <c r="M14" s="9">
        <v>0</v>
      </c>
    </row>
    <row r="15" ht="14.25" spans="1:13">
      <c r="A15" s="9">
        <v>9</v>
      </c>
      <c r="B15" s="10" t="s">
        <v>30</v>
      </c>
      <c r="C15" s="11" t="s">
        <v>22</v>
      </c>
      <c r="D15" s="12">
        <v>28</v>
      </c>
      <c r="E15" s="13">
        <v>0.0358</v>
      </c>
      <c r="F15" s="14">
        <v>950</v>
      </c>
      <c r="G15" s="14">
        <f>D15*F15</f>
        <v>26600</v>
      </c>
      <c r="H15" s="14">
        <f>D15*34</f>
        <v>952</v>
      </c>
      <c r="I15" s="23">
        <f>H15*0.2</f>
        <v>190.4</v>
      </c>
      <c r="J15" s="23">
        <f>H15*0.45</f>
        <v>428.4</v>
      </c>
      <c r="K15" s="23">
        <f>H15*0.35</f>
        <v>333.2</v>
      </c>
      <c r="L15" s="9">
        <v>0</v>
      </c>
      <c r="M15" s="9">
        <v>0</v>
      </c>
    </row>
    <row r="16" ht="14.25" spans="1:13">
      <c r="A16" s="9">
        <v>10</v>
      </c>
      <c r="B16" s="10" t="s">
        <v>31</v>
      </c>
      <c r="C16" s="11" t="s">
        <v>22</v>
      </c>
      <c r="D16" s="12">
        <v>26</v>
      </c>
      <c r="E16" s="13">
        <v>0.0358</v>
      </c>
      <c r="F16" s="14">
        <v>950</v>
      </c>
      <c r="G16" s="14">
        <f>D16*F16</f>
        <v>24700</v>
      </c>
      <c r="H16" s="14">
        <f>D16*34</f>
        <v>884</v>
      </c>
      <c r="I16" s="23">
        <f>H16*0.2</f>
        <v>176.8</v>
      </c>
      <c r="J16" s="23">
        <f>H16*0.45</f>
        <v>397.8</v>
      </c>
      <c r="K16" s="23">
        <f>H16*0.35</f>
        <v>309.4</v>
      </c>
      <c r="L16" s="9">
        <v>0</v>
      </c>
      <c r="M16" s="9">
        <v>0</v>
      </c>
    </row>
    <row r="17" ht="14.25" spans="1:13">
      <c r="A17" s="9">
        <v>11</v>
      </c>
      <c r="B17" s="10" t="s">
        <v>32</v>
      </c>
      <c r="C17" s="11" t="s">
        <v>22</v>
      </c>
      <c r="D17" s="12">
        <v>23.5</v>
      </c>
      <c r="E17" s="13">
        <v>0.0358</v>
      </c>
      <c r="F17" s="14">
        <v>950</v>
      </c>
      <c r="G17" s="14">
        <f>D17*F17</f>
        <v>22325</v>
      </c>
      <c r="H17" s="14">
        <f>D17*34</f>
        <v>799</v>
      </c>
      <c r="I17" s="23">
        <f>H17*0.2</f>
        <v>159.8</v>
      </c>
      <c r="J17" s="23">
        <f>H17*0.45</f>
        <v>359.55</v>
      </c>
      <c r="K17" s="23">
        <f>H17*0.35</f>
        <v>279.65</v>
      </c>
      <c r="L17" s="9">
        <v>0</v>
      </c>
      <c r="M17" s="9">
        <v>0</v>
      </c>
    </row>
    <row r="18" ht="14.25" spans="1:13">
      <c r="A18" s="9">
        <v>12</v>
      </c>
      <c r="B18" s="10" t="s">
        <v>33</v>
      </c>
      <c r="C18" s="11" t="s">
        <v>22</v>
      </c>
      <c r="D18" s="12">
        <v>22</v>
      </c>
      <c r="E18" s="13">
        <v>0.0358</v>
      </c>
      <c r="F18" s="14">
        <v>950</v>
      </c>
      <c r="G18" s="14">
        <f>D18*F18</f>
        <v>20900</v>
      </c>
      <c r="H18" s="14">
        <f>D18*34</f>
        <v>748</v>
      </c>
      <c r="I18" s="23">
        <f>H18*0.2</f>
        <v>149.6</v>
      </c>
      <c r="J18" s="23">
        <f>H18*0.45</f>
        <v>336.6</v>
      </c>
      <c r="K18" s="23">
        <f>H18*0.35</f>
        <v>261.8</v>
      </c>
      <c r="L18" s="9">
        <v>0</v>
      </c>
      <c r="M18" s="9">
        <v>0</v>
      </c>
    </row>
    <row r="19" ht="14.25" spans="1:13">
      <c r="A19" s="9">
        <v>13</v>
      </c>
      <c r="B19" s="10" t="s">
        <v>34</v>
      </c>
      <c r="C19" s="11" t="s">
        <v>22</v>
      </c>
      <c r="D19" s="12">
        <v>21.5</v>
      </c>
      <c r="E19" s="13">
        <v>0.0358</v>
      </c>
      <c r="F19" s="14">
        <v>950</v>
      </c>
      <c r="G19" s="14">
        <f>D19*F19</f>
        <v>20425</v>
      </c>
      <c r="H19" s="14">
        <f>D19*34</f>
        <v>731</v>
      </c>
      <c r="I19" s="23">
        <f>H19*0.2</f>
        <v>146.2</v>
      </c>
      <c r="J19" s="23">
        <f>H19*0.45</f>
        <v>328.95</v>
      </c>
      <c r="K19" s="23">
        <f>H19*0.35</f>
        <v>255.85</v>
      </c>
      <c r="L19" s="9">
        <v>0</v>
      </c>
      <c r="M19" s="9">
        <v>0</v>
      </c>
    </row>
    <row r="20" ht="14.25" spans="1:13">
      <c r="A20" s="9">
        <v>14</v>
      </c>
      <c r="B20" s="10" t="s">
        <v>35</v>
      </c>
      <c r="C20" s="11" t="s">
        <v>22</v>
      </c>
      <c r="D20" s="12">
        <v>39.5</v>
      </c>
      <c r="E20" s="13">
        <v>0.0358</v>
      </c>
      <c r="F20" s="14">
        <v>950</v>
      </c>
      <c r="G20" s="14">
        <f>D20*F20</f>
        <v>37525</v>
      </c>
      <c r="H20" s="14">
        <f>D20*34</f>
        <v>1343</v>
      </c>
      <c r="I20" s="23">
        <f>H20*0.2</f>
        <v>268.6</v>
      </c>
      <c r="J20" s="23">
        <f>H20*0.45</f>
        <v>604.35</v>
      </c>
      <c r="K20" s="23">
        <f>H20*0.35</f>
        <v>470.05</v>
      </c>
      <c r="L20" s="9">
        <v>0</v>
      </c>
      <c r="M20" s="9">
        <v>0</v>
      </c>
    </row>
    <row r="21" ht="14.25" spans="1:13">
      <c r="A21" s="9">
        <v>15</v>
      </c>
      <c r="B21" s="10" t="s">
        <v>36</v>
      </c>
      <c r="C21" s="11" t="s">
        <v>22</v>
      </c>
      <c r="D21" s="12">
        <v>19</v>
      </c>
      <c r="E21" s="13">
        <v>0.0358</v>
      </c>
      <c r="F21" s="14">
        <v>950</v>
      </c>
      <c r="G21" s="14">
        <f>D21*F21</f>
        <v>18050</v>
      </c>
      <c r="H21" s="14">
        <f>D21*34</f>
        <v>646</v>
      </c>
      <c r="I21" s="23">
        <f>H21*0.2</f>
        <v>129.2</v>
      </c>
      <c r="J21" s="23">
        <f>H21*0.45</f>
        <v>290.7</v>
      </c>
      <c r="K21" s="23">
        <f>H21*0.35</f>
        <v>226.1</v>
      </c>
      <c r="L21" s="9">
        <v>0</v>
      </c>
      <c r="M21" s="9">
        <v>0</v>
      </c>
    </row>
    <row r="22" ht="14.25" spans="1:13">
      <c r="A22" s="9">
        <v>16</v>
      </c>
      <c r="B22" s="10" t="s">
        <v>37</v>
      </c>
      <c r="C22" s="11" t="s">
        <v>22</v>
      </c>
      <c r="D22" s="12">
        <v>19</v>
      </c>
      <c r="E22" s="13">
        <v>0.0358</v>
      </c>
      <c r="F22" s="14">
        <v>950</v>
      </c>
      <c r="G22" s="14">
        <f>D22*F22</f>
        <v>18050</v>
      </c>
      <c r="H22" s="14">
        <f>D22*34</f>
        <v>646</v>
      </c>
      <c r="I22" s="23">
        <f>H22*0.2</f>
        <v>129.2</v>
      </c>
      <c r="J22" s="23">
        <f>H22*0.45</f>
        <v>290.7</v>
      </c>
      <c r="K22" s="23">
        <f>H22*0.35</f>
        <v>226.1</v>
      </c>
      <c r="L22" s="9">
        <v>0</v>
      </c>
      <c r="M22" s="9">
        <v>0</v>
      </c>
    </row>
    <row r="23" ht="14.25" spans="1:13">
      <c r="A23" s="9">
        <v>17</v>
      </c>
      <c r="B23" s="10" t="s">
        <v>38</v>
      </c>
      <c r="C23" s="11" t="s">
        <v>22</v>
      </c>
      <c r="D23" s="12">
        <v>28.5</v>
      </c>
      <c r="E23" s="13">
        <v>0.0358</v>
      </c>
      <c r="F23" s="14">
        <v>950</v>
      </c>
      <c r="G23" s="14">
        <f>D23*F23</f>
        <v>27075</v>
      </c>
      <c r="H23" s="14">
        <f>D23*34</f>
        <v>969</v>
      </c>
      <c r="I23" s="23">
        <f>H23*0.2</f>
        <v>193.8</v>
      </c>
      <c r="J23" s="23">
        <f>H23*0.45</f>
        <v>436.05</v>
      </c>
      <c r="K23" s="23">
        <f>H23*0.35</f>
        <v>339.15</v>
      </c>
      <c r="L23" s="9">
        <v>0</v>
      </c>
      <c r="M23" s="9">
        <v>0</v>
      </c>
    </row>
    <row r="24" ht="14.25" spans="1:13">
      <c r="A24" s="9">
        <v>18</v>
      </c>
      <c r="B24" s="10" t="s">
        <v>39</v>
      </c>
      <c r="C24" s="11" t="s">
        <v>22</v>
      </c>
      <c r="D24" s="12">
        <v>25.5</v>
      </c>
      <c r="E24" s="13">
        <v>0.0358</v>
      </c>
      <c r="F24" s="14">
        <v>950</v>
      </c>
      <c r="G24" s="14">
        <f>D24*F24</f>
        <v>24225</v>
      </c>
      <c r="H24" s="14">
        <f>D24*34</f>
        <v>867</v>
      </c>
      <c r="I24" s="23">
        <f>H24*0.2</f>
        <v>173.4</v>
      </c>
      <c r="J24" s="23">
        <f>H24*0.45</f>
        <v>390.15</v>
      </c>
      <c r="K24" s="23">
        <f>H24*0.35</f>
        <v>303.45</v>
      </c>
      <c r="L24" s="9">
        <v>0</v>
      </c>
      <c r="M24" s="9">
        <v>0</v>
      </c>
    </row>
    <row r="25" ht="14.25" spans="1:13">
      <c r="A25" s="9">
        <v>19</v>
      </c>
      <c r="B25" s="10" t="s">
        <v>40</v>
      </c>
      <c r="C25" s="11" t="s">
        <v>22</v>
      </c>
      <c r="D25" s="12">
        <v>26.5</v>
      </c>
      <c r="E25" s="13">
        <v>0.0358</v>
      </c>
      <c r="F25" s="14">
        <v>950</v>
      </c>
      <c r="G25" s="14">
        <f>D25*F25</f>
        <v>25175</v>
      </c>
      <c r="H25" s="14">
        <f>D25*34</f>
        <v>901</v>
      </c>
      <c r="I25" s="23">
        <f>H25*0.2</f>
        <v>180.2</v>
      </c>
      <c r="J25" s="23">
        <f>H25*0.45</f>
        <v>405.45</v>
      </c>
      <c r="K25" s="23">
        <f>H25*0.35</f>
        <v>315.35</v>
      </c>
      <c r="L25" s="9">
        <v>0</v>
      </c>
      <c r="M25" s="9">
        <v>0</v>
      </c>
    </row>
    <row r="26" ht="14.25" spans="1:13">
      <c r="A26" s="9" t="s">
        <v>41</v>
      </c>
      <c r="B26" s="15"/>
      <c r="C26" s="11"/>
      <c r="D26" s="16">
        <f>SUM(D7:D25)</f>
        <v>660</v>
      </c>
      <c r="E26" s="13"/>
      <c r="F26" s="14"/>
      <c r="G26" s="14">
        <f t="shared" ref="G26:M26" si="0">SUM(G7:G25)</f>
        <v>627000</v>
      </c>
      <c r="H26" s="14">
        <f t="shared" si="0"/>
        <v>22440</v>
      </c>
      <c r="I26" s="24">
        <f t="shared" si="0"/>
        <v>4488</v>
      </c>
      <c r="J26" s="24">
        <f t="shared" si="0"/>
        <v>10098</v>
      </c>
      <c r="K26" s="24">
        <f t="shared" si="0"/>
        <v>7854</v>
      </c>
      <c r="L26" s="9">
        <f t="shared" si="0"/>
        <v>0</v>
      </c>
      <c r="M26" s="9">
        <f t="shared" si="0"/>
        <v>0</v>
      </c>
    </row>
    <row r="27" ht="16" customHeight="1" spans="1:13">
      <c r="A27" s="17" t="s">
        <v>42</v>
      </c>
      <c r="B27" s="17"/>
      <c r="C27" s="17"/>
      <c r="D27" s="17"/>
      <c r="E27" s="17"/>
      <c r="F27" s="17"/>
      <c r="G27" s="17"/>
      <c r="H27" s="17"/>
      <c r="I27" s="17"/>
      <c r="J27" s="17"/>
      <c r="K27" s="17"/>
      <c r="L27" s="17"/>
      <c r="M27" s="17"/>
    </row>
    <row r="28" ht="15" customHeight="1" spans="1:13">
      <c r="A28" s="18"/>
      <c r="B28" s="18"/>
      <c r="D28" s="18"/>
      <c r="E28" s="18"/>
      <c r="F28" s="18"/>
      <c r="G28" s="19"/>
      <c r="H28" s="19"/>
      <c r="I28" s="21"/>
      <c r="J28" s="21" t="s">
        <v>43</v>
      </c>
      <c r="K28" s="21"/>
      <c r="L28" s="21"/>
      <c r="M28" s="19"/>
    </row>
  </sheetData>
  <mergeCells count="10">
    <mergeCell ref="A1:M1"/>
    <mergeCell ref="A2:D2"/>
    <mergeCell ref="F2:I2"/>
    <mergeCell ref="A3:D3"/>
    <mergeCell ref="F3:I3"/>
    <mergeCell ref="J3:L3"/>
    <mergeCell ref="A4:D4"/>
    <mergeCell ref="F4:I4"/>
    <mergeCell ref="A5:C5"/>
    <mergeCell ref="J28:L2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2C951D95877D4B7CA7DB952A45BFBBD7_13</vt:lpwstr>
  </property>
  <property fmtid="{D5CDD505-2E9C-101B-9397-08002B2CF9AE}" pid="3" name="KSOProductBuildVer">
    <vt:lpwstr>2052-12.1.0.16388</vt:lpwstr>
  </property>
</Properties>
</file>